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8\"/>
    </mc:Choice>
  </mc:AlternateContent>
  <bookViews>
    <workbookView xWindow="360" yWindow="15" windowWidth="20955" windowHeight="9720" tabRatio="835"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A5" i="12" l="1"/>
  <c r="A5" i="11"/>
  <c r="A14" i="13"/>
  <c r="A11" i="13"/>
  <c r="A8" i="13"/>
  <c r="A4" i="13"/>
  <c r="A15" i="9"/>
  <c r="A12" i="9"/>
  <c r="A9" i="9"/>
  <c r="A5" i="9"/>
  <c r="A5" i="8"/>
  <c r="A5" i="7"/>
  <c r="A4" i="6"/>
  <c r="A5" i="5"/>
  <c r="A5" i="4"/>
  <c r="A6" i="3"/>
  <c r="B27" i="12" l="1"/>
  <c r="A15" i="5" l="1"/>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 r="B29" i="12" l="1"/>
</calcChain>
</file>

<file path=xl/sharedStrings.xml><?xml version="1.0" encoding="utf-8"?>
<sst xmlns="http://schemas.openxmlformats.org/spreadsheetml/2006/main" count="1514" uniqueCount="634">
  <si>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</si>
  <si>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</si>
  <si>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</si>
  <si>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</si>
  <si>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</si>
  <si>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</si>
  <si>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</si>
  <si>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</si>
  <si>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</si>
  <si>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</si>
  <si>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</si>
  <si>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</si>
  <si>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</si>
  <si>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</si>
  <si>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</si>
  <si>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</si>
  <si>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</si>
  <si>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</si>
  <si>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</si>
  <si>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</si>
  <si>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</si>
  <si>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</si>
  <si>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</si>
  <si>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</si>
  <si>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</si>
  <si>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</si>
  <si>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</si>
  <si>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</si>
  <si>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</si>
  <si>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</si>
  <si>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</si>
  <si>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</si>
  <si>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</si>
  <si>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</si>
  <si>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</si>
  <si>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</si>
  <si>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</si>
  <si>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</si>
  <si>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</si>
  <si>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</si>
  <si>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</si>
  <si>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</si>
  <si>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</si>
  <si>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</si>
  <si>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</si>
  <si>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</si>
  <si>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</si>
  <si>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</si>
  <si>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</si>
  <si>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</si>
  <si>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</si>
  <si>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</si>
  <si>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</si>
  <si>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</si>
  <si>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</si>
  <si>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</si>
  <si>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</si>
  <si>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</si>
  <si>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</si>
  <si>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</si>
  <si>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</si>
  <si>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</si>
  <si>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</si>
  <si>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</si>
  <si>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</si>
  <si>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</si>
  <si>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</si>
  <si>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</si>
  <si>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</si>
  <si>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</si>
  <si>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</si>
  <si>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</si>
  <si>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</si>
  <si>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</si>
  <si>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</si>
  <si>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</si>
  <si>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</si>
  <si>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</si>
  <si>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</si>
  <si>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</si>
  <si>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</si>
  <si>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</si>
  <si>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</si>
  <si>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</si>
  <si>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</si>
  <si>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</si>
  <si>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</si>
  <si>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</si>
  <si>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</si>
  <si>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</si>
  <si>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</si>
  <si>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</si>
  <si>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</si>
  <si>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</si>
  <si>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</si>
  <si>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</si>
  <si>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</si>
  <si>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</si>
  <si>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</si>
  <si>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</si>
  <si>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</si>
  <si>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</si>
  <si>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</si>
  <si>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</si>
  <si>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</si>
  <si>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</si>
  <si>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</si>
  <si>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</si>
  <si>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</si>
  <si>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</si>
  <si>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</si>
  <si>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</si>
  <si>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</si>
  <si>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</si>
  <si>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</si>
  <si>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</si>
  <si>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</si>
  <si>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</si>
  <si>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</si>
  <si>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</si>
  <si>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</si>
  <si>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</si>
  <si>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</si>
  <si>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</si>
  <si>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</si>
  <si>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</si>
  <si>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</si>
  <si>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</si>
  <si>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</si>
  <si>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</si>
  <si>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</si>
  <si>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</si>
  <si>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</si>
  <si>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</si>
  <si>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</si>
  <si>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</si>
  <si>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</si>
  <si>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</si>
  <si>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</si>
  <si>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</si>
  <si>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</si>
  <si>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</si>
  <si>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</si>
  <si>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</si>
  <si>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</si>
  <si>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</si>
  <si>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</si>
  <si>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</si>
  <si>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</si>
  <si>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</si>
  <si>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</si>
  <si>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</si>
  <si>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</si>
  <si>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</si>
  <si>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</si>
  <si>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</si>
  <si>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</si>
  <si>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</si>
  <si>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</si>
  <si>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</si>
  <si>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</si>
  <si>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</si>
  <si>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</si>
  <si>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</si>
  <si>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</si>
  <si>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</si>
  <si>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</si>
  <si>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</si>
  <si>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</si>
  <si>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</si>
  <si>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</si>
  <si>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</si>
  <si>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</si>
  <si>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</si>
  <si>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</si>
  <si>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</si>
  <si>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</si>
  <si>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</si>
  <si>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</si>
  <si>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</si>
  <si>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</si>
  <si>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</si>
  <si>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</si>
  <si>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</si>
  <si>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</si>
  <si>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</si>
  <si>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</si>
  <si>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</si>
  <si>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</si>
  <si>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</si>
  <si>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</si>
  <si>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</si>
  <si>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</si>
  <si>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</si>
  <si>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</si>
  <si>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</si>
  <si>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</si>
  <si>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</si>
  <si>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</si>
  <si>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</si>
  <si>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</si>
  <si>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</si>
  <si>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</si>
  <si>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</si>
  <si>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</si>
  <si>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</si>
  <si>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</si>
  <si>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</si>
  <si>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</si>
  <si>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</si>
  <si>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</si>
  <si>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</si>
  <si>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</si>
  <si>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</si>
  <si>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</si>
  <si>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</si>
  <si>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</si>
  <si>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</si>
  <si>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</si>
  <si>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</si>
  <si>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</si>
  <si>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</si>
  <si>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</si>
  <si>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</si>
  <si>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</si>
  <si>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</si>
  <si>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</si>
  <si>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</si>
  <si>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</si>
  <si>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</si>
  <si>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</si>
  <si>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</si>
  <si>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</si>
  <si>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</si>
  <si>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</si>
  <si>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</si>
  <si>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</si>
  <si>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</si>
  <si>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</si>
  <si>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</si>
  <si>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</si>
  <si>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</si>
  <si>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</si>
  <si>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</si>
  <si>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</si>
  <si>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</si>
  <si>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</si>
  <si>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</si>
  <si>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</si>
  <si>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</si>
  <si>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</si>
  <si>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</si>
  <si>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</si>
  <si>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</si>
  <si>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</si>
  <si>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</si>
  <si>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</si>
  <si>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</si>
  <si>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</si>
  <si>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</si>
  <si>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</si>
  <si>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</si>
  <si>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</si>
  <si>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</si>
  <si>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</si>
  <si>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</si>
  <si>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</si>
  <si>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</si>
  <si>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</si>
  <si>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</si>
  <si>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</si>
  <si>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</si>
  <si>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</si>
  <si>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</si>
  <si>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</si>
  <si>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</si>
  <si>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</si>
  <si>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</si>
  <si>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</si>
  <si>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</si>
  <si>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</si>
  <si>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</si>
  <si>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</si>
  <si>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</si>
  <si>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</si>
  <si>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</si>
  <si>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</si>
  <si>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</si>
  <si>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</si>
  <si>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</si>
  <si>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</si>
  <si>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</si>
  <si>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</si>
  <si>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</si>
  <si>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</si>
  <si>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</si>
  <si>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</si>
  <si>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</si>
  <si>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</si>
  <si>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</si>
  <si>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</si>
  <si>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</si>
  <si>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</si>
  <si>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</si>
  <si>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</si>
  <si>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</si>
  <si>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</si>
  <si>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</si>
  <si>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</si>
  <si>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</si>
  <si>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</si>
  <si>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</si>
  <si>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</si>
  <si>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</si>
  <si>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</si>
  <si>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</si>
  <si>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</si>
  <si>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</si>
  <si>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</si>
  <si>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</si>
  <si>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</si>
  <si>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</si>
  <si>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</si>
  <si>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</si>
  <si>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</si>
  <si>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</si>
  <si>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</si>
  <si>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</si>
  <si>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</si>
  <si>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</si>
  <si>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</si>
  <si>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</si>
  <si>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</si>
  <si>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</si>
  <si>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</si>
  <si>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</si>
  <si>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</si>
  <si>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</si>
  <si>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</si>
  <si>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</si>
  <si>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</si>
  <si>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</si>
  <si>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</si>
  <si>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</si>
  <si>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</si>
  <si>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</si>
  <si>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</si>
  <si>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</si>
  <si>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</si>
  <si>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</si>
  <si>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</si>
  <si>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</si>
  <si>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</si>
  <si>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</si>
  <si>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</si>
  <si>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</si>
  <si>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</si>
  <si>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</si>
  <si>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</si>
  <si>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</si>
  <si>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</si>
  <si>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</si>
  <si>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</si>
  <si>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</si>
  <si>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</si>
  <si>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</si>
  <si>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</si>
  <si>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</si>
  <si>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</si>
  <si>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</si>
  <si>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</si>
  <si>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</si>
  <si>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</si>
  <si>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</si>
  <si>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</si>
  <si>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</si>
  <si>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</si>
  <si>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</si>
  <si>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</si>
  <si>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</si>
  <si>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</si>
  <si>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</si>
  <si>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</si>
  <si>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</si>
  <si>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</si>
  <si>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</si>
  <si>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</si>
  <si>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</si>
  <si>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</si>
  <si>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</si>
  <si>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</si>
  <si>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</si>
  <si>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</si>
  <si>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</si>
  <si>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</si>
  <si>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</si>
  <si>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</si>
  <si>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</si>
  <si>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</si>
  <si>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</si>
  <si>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</si>
  <si>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</si>
  <si>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</si>
  <si>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</si>
  <si>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</si>
  <si>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</si>
  <si>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</si>
  <si>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</si>
  <si>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</si>
  <si>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</si>
  <si>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</si>
  <si>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</si>
  <si>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</si>
  <si>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</si>
  <si>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</si>
  <si>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</si>
  <si>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</si>
  <si>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</si>
  <si>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</si>
  <si>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</si>
  <si>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</si>
  <si>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</si>
  <si>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</si>
  <si>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</si>
  <si>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</si>
  <si>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</si>
  <si>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</si>
  <si>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</si>
  <si>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</si>
  <si>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</si>
  <si>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</si>
  <si>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</si>
  <si>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</si>
  <si>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</si>
  <si>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</si>
  <si>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</si>
  <si>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</si>
  <si>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</si>
  <si>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</si>
  <si>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</si>
  <si>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</si>
  <si>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</si>
  <si>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</si>
  <si>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</si>
  <si>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</si>
  <si>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</si>
  <si>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</si>
  <si>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</si>
  <si>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</si>
  <si>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</si>
  <si>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</si>
  <si>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</si>
  <si>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</si>
  <si>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</si>
  <si>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</si>
  <si>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</si>
  <si>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</si>
  <si>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</si>
  <si>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</si>
  <si>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</si>
  <si>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</si>
  <si>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</si>
  <si>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</si>
  <si>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</si>
  <si>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</si>
  <si>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</si>
  <si>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</si>
  <si>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</si>
  <si>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</si>
  <si>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</si>
  <si>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</si>
  <si>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</si>
  <si>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</si>
  <si>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</si>
  <si>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</si>
  <si>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</si>
  <si>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</si>
  <si>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</si>
  <si>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</si>
  <si>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</si>
  <si>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</si>
  <si>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</si>
  <si>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</si>
  <si>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</si>
  <si>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</si>
  <si>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</si>
  <si>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</si>
  <si>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</si>
  <si>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</si>
  <si>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</si>
  <si>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</si>
  <si>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</si>
  <si>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</si>
  <si>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</si>
  <si>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</si>
  <si>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</si>
  <si>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</si>
  <si>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</si>
  <si>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</si>
  <si>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</si>
  <si>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</si>
  <si>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</si>
  <si>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</si>
  <si>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</si>
  <si>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</si>
  <si>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</si>
  <si>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</si>
  <si>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</si>
  <si>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</si>
  <si>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</si>
  <si>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</si>
  <si>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</si>
  <si>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</si>
  <si>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</si>
  <si>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</si>
  <si>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</si>
  <si>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</si>
  <si>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</si>
  <si>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</si>
  <si>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</si>
  <si>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</si>
  <si>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</si>
  <si>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</si>
  <si>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</si>
  <si>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</si>
  <si>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</si>
  <si>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</si>
  <si>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</si>
  <si>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</si>
  <si>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</si>
  <si>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</si>
  <si>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</si>
  <si>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</si>
  <si>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</si>
  <si>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</si>
  <si>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</si>
  <si>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</si>
  <si>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</si>
  <si>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</si>
  <si>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</si>
  <si>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</si>
  <si>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</si>
  <si>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</si>
  <si>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</si>
  <si>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</si>
  <si>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</si>
  <si>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</si>
  <si>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</si>
  <si>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</si>
  <si>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</si>
  <si>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</si>
  <si>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</si>
  <si>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</si>
  <si>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</si>
  <si>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</si>
  <si>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</si>
  <si>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</si>
  <si>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</si>
  <si>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</si>
  <si>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</si>
  <si>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</si>
  <si>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</si>
  <si>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</si>
  <si>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</si>
  <si>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</si>
  <si>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</si>
  <si>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</si>
  <si>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</si>
  <si>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</si>
  <si>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</si>
  <si>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</si>
  <si>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</si>
  <si>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</si>
  <si>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</si>
  <si>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</si>
  <si>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</si>
  <si>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</si>
  <si>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</si>
  <si>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</si>
  <si>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</si>
  <si>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</si>
  <si>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</si>
  <si>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</si>
  <si>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</si>
  <si>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</si>
  <si>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</si>
  <si>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</si>
  <si>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</si>
  <si>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</si>
  <si>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</si>
  <si>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</si>
  <si>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</si>
  <si>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</si>
  <si>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</si>
  <si>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</si>
  <si>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</si>
  <si>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</si>
  <si>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</si>
  <si>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</si>
  <si>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</si>
  <si>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</si>
  <si>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</si>
  <si>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</si>
  <si>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</si>
  <si>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</si>
  <si>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</si>
  <si>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</si>
  <si>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</si>
  <si>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</si>
  <si>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</si>
  <si>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</si>
  <si>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</si>
  <si>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</si>
  <si>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M_PK2100.01.08</t>
  </si>
  <si>
    <t>Оборудование, не требующее монтажа:
 - полуприцеп не менее 55 тн - 1 шт.</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</si>
  <si>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</si>
  <si>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</si>
  <si>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</si>
  <si>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</si>
  <si>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</si>
  <si>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</si>
  <si>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</si>
  <si>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</si>
  <si>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</si>
  <si>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- 19,59 млн. руб.</t>
  </si>
  <si>
    <t>ввод - 1 шт.</t>
  </si>
  <si>
    <t>Сметная стоимость проекта в ценах 2021 года с НДС, млн. руб.</t>
  </si>
  <si>
    <t>Покупка оборудования, не требующего монтажа (полуприцеп не менее 55 тн - 1 шт.)</t>
  </si>
  <si>
    <t>30.03.2025-31.10.2025</t>
  </si>
  <si>
    <t xml:space="preserve">Факт 2021 года </t>
  </si>
  <si>
    <t>Год 2022</t>
  </si>
  <si>
    <t>Утвержденный план</t>
  </si>
  <si>
    <t xml:space="preserve">АО "Россети Тюмень" </t>
  </si>
  <si>
    <t>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</si>
</sst>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3">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0" applyNumberFormat="0" applyFill="0" applyBorder="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6" fillId="0" borderId="0"/>
    <xf numFmtId="0" fontId="19" fillId="0" borderId="0"/>
    <xf numFmtId="0" fontId="66" fillId="0" borderId="0"/>
    <xf numFmtId="0" fontId="6"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6"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6" fillId="0" borderId="0"/>
    <xf numFmtId="0" fontId="18" fillId="0" borderId="0"/>
    <xf numFmtId="0" fontId="66" fillId="0" borderId="0"/>
    <xf numFmtId="0" fontId="66" fillId="0" borderId="0"/>
    <xf numFmtId="0" fontId="6"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4" fillId="23" borderId="8" applyNumberFormat="0" applyFont="0"/>
    <xf numFmtId="9" fontId="6" fillId="0" borderId="0" applyFont="0" applyFill="0" applyBorder="0"/>
    <xf numFmtId="9" fontId="20" fillId="0" borderId="0" applyFont="0" applyFill="0" applyBorder="0"/>
    <xf numFmtId="0" fontId="28" fillId="0" borderId="9" applyNumberFormat="0" applyFill="0"/>
    <xf numFmtId="0" fontId="3" fillId="0" borderId="0"/>
    <xf numFmtId="0" fontId="3"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6"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2" fillId="0" borderId="0"/>
    <xf numFmtId="0" fontId="2" fillId="0" borderId="0"/>
    <xf numFmtId="164" fontId="2" fillId="0" borderId="0" applyFont="0" applyFill="0" applyBorder="0"/>
  </cellStyleXfs>
  <cellXfs count="418">
    <xf numFmtId="0" fontId="0" fillId="0" borderId="0" xfId="0"/>
    <xf numFmtId="0" fontId="66" fillId="0" borderId="0" xfId="72"/>
    <xf numFmtId="0" fontId="66" fillId="0" borderId="0" xfId="72" applyAlignment="1">
      <alignment wrapText="1"/>
    </xf>
    <xf numFmtId="0" fontId="24" fillId="0" borderId="0" xfId="72" applyFont="1"/>
    <xf numFmtId="0" fontId="32" fillId="0" borderId="0" xfId="72" applyFont="1"/>
    <xf numFmtId="0" fontId="33" fillId="0" borderId="0" xfId="53" applyFont="1" applyAlignment="1">
      <alignment horizontal="right" vertical="center"/>
    </xf>
    <xf numFmtId="0" fontId="24" fillId="0" borderId="0" xfId="72" applyFont="1" applyAlignment="1">
      <alignment wrapText="1"/>
    </xf>
    <xf numFmtId="0" fontId="33" fillId="0" borderId="0" xfId="53" applyFont="1" applyAlignment="1">
      <alignment horizontal="right"/>
    </xf>
    <xf numFmtId="0" fontId="34" fillId="0" borderId="0" xfId="72" applyFont="1" applyAlignment="1">
      <alignment horizontal="left" vertical="center"/>
    </xf>
    <xf numFmtId="0" fontId="35" fillId="0" borderId="0" xfId="72"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2" applyFont="1" applyAlignment="1">
      <alignment horizontal="center" vertical="center"/>
    </xf>
    <xf numFmtId="0" fontId="37" fillId="0" borderId="0" xfId="72" applyFont="1" applyAlignment="1">
      <alignment vertical="center"/>
    </xf>
    <xf numFmtId="0" fontId="39" fillId="0" borderId="0" xfId="72" applyFont="1" applyAlignment="1">
      <alignment vertical="center"/>
    </xf>
    <xf numFmtId="0" fontId="35" fillId="0" borderId="0" xfId="72" applyFont="1" applyAlignment="1">
      <alignment vertical="center"/>
    </xf>
    <xf numFmtId="0" fontId="37" fillId="0" borderId="0" xfId="72" applyFont="1" applyAlignment="1">
      <alignment horizontal="center" vertical="center" wrapText="1"/>
    </xf>
    <xf numFmtId="0" fontId="39" fillId="0" borderId="0" xfId="72" applyFont="1" applyAlignment="1">
      <alignment vertical="center" wrapText="1"/>
    </xf>
    <xf numFmtId="0" fontId="40" fillId="0" borderId="0" xfId="72" applyFont="1" applyAlignment="1">
      <alignment horizontal="center" vertical="center"/>
    </xf>
    <xf numFmtId="0" fontId="40" fillId="0" borderId="0" xfId="72" applyFont="1" applyAlignment="1">
      <alignment horizontal="center" vertical="center" wrapText="1"/>
    </xf>
    <xf numFmtId="0" fontId="41" fillId="0" borderId="0" xfId="72" applyFont="1"/>
    <xf numFmtId="0" fontId="43" fillId="0" borderId="0" xfId="72" applyFont="1" applyAlignment="1">
      <alignment vertical="center" wrapText="1"/>
    </xf>
    <xf numFmtId="0" fontId="43" fillId="0" borderId="0" xfId="72" applyFont="1" applyAlignment="1">
      <alignment vertical="center"/>
    </xf>
    <xf numFmtId="0" fontId="35" fillId="0" borderId="10" xfId="72" applyFont="1" applyBorder="1" applyAlignment="1">
      <alignment vertical="center" wrapText="1"/>
    </xf>
    <xf numFmtId="0" fontId="35" fillId="0" borderId="11" xfId="72" applyFont="1" applyBorder="1" applyAlignment="1">
      <alignment horizontal="center" vertical="center" wrapText="1"/>
    </xf>
    <xf numFmtId="0" fontId="35" fillId="0" borderId="10" xfId="72" applyFont="1" applyBorder="1" applyAlignment="1">
      <alignment horizontal="center" vertical="center" wrapText="1"/>
    </xf>
    <xf numFmtId="49" fontId="35" fillId="0" borderId="10" xfId="72" applyNumberFormat="1" applyFont="1" applyBorder="1" applyAlignment="1">
      <alignment vertical="center"/>
    </xf>
    <xf numFmtId="0" fontId="35" fillId="0" borderId="11" xfId="72" applyFont="1" applyBorder="1" applyAlignment="1">
      <alignment vertical="center" wrapText="1"/>
    </xf>
    <xf numFmtId="0" fontId="35" fillId="0" borderId="10" xfId="72" applyFont="1" applyBorder="1" applyAlignment="1">
      <alignment horizontal="left" vertical="center" wrapText="1"/>
    </xf>
    <xf numFmtId="167" fontId="35" fillId="0" borderId="10" xfId="72" applyNumberFormat="1" applyFont="1" applyBorder="1" applyAlignment="1">
      <alignment horizontal="center" vertical="center" wrapText="1"/>
    </xf>
    <xf numFmtId="0" fontId="44" fillId="0" borderId="0" xfId="72" applyFont="1" applyAlignment="1">
      <alignment wrapText="1"/>
    </xf>
    <xf numFmtId="0" fontId="35" fillId="0" borderId="10" xfId="72" applyFont="1" applyBorder="1" applyAlignment="1">
      <alignment horizontal="center" vertical="center"/>
    </xf>
    <xf numFmtId="168" fontId="35" fillId="0" borderId="10" xfId="90" applyNumberFormat="1" applyFont="1" applyBorder="1" applyAlignment="1">
      <alignment horizontal="center" vertical="center"/>
    </xf>
    <xf numFmtId="0" fontId="45" fillId="0" borderId="10" xfId="72" applyFont="1" applyBorder="1" applyAlignment="1">
      <alignment horizontal="center" vertical="center" wrapText="1"/>
    </xf>
    <xf numFmtId="0" fontId="46" fillId="0" borderId="10" xfId="53" applyFont="1" applyBorder="1" applyAlignment="1">
      <alignment horizontal="center" vertical="center" wrapText="1"/>
    </xf>
    <xf numFmtId="0" fontId="45" fillId="0" borderId="11" xfId="72" applyFont="1" applyBorder="1" applyAlignment="1">
      <alignment horizontal="center" vertical="center" wrapText="1"/>
    </xf>
    <xf numFmtId="0" fontId="40" fillId="0" borderId="10" xfId="72" applyFont="1" applyBorder="1" applyAlignment="1">
      <alignment horizontal="center" vertical="center"/>
    </xf>
    <xf numFmtId="0" fontId="20" fillId="0" borderId="11" xfId="53" applyFont="1" applyBorder="1" applyAlignment="1">
      <alignment vertical="center" wrapText="1"/>
    </xf>
    <xf numFmtId="0" fontId="47" fillId="0" borderId="10" xfId="72" applyFont="1" applyBorder="1" applyAlignment="1">
      <alignment horizontal="center" vertical="center"/>
    </xf>
    <xf numFmtId="0" fontId="47" fillId="0" borderId="11" xfId="72" applyFont="1" applyBorder="1" applyAlignment="1">
      <alignment horizontal="center" vertical="center"/>
    </xf>
    <xf numFmtId="0" fontId="66" fillId="0" borderId="10" xfId="72" applyBorder="1"/>
    <xf numFmtId="0" fontId="20" fillId="0" borderId="0" xfId="48" applyFont="1" applyAlignment="1">
      <alignment horizontal="left"/>
    </xf>
    <xf numFmtId="0" fontId="20" fillId="0" borderId="0" xfId="48" applyFont="1" applyAlignment="1">
      <alignment horizontal="left" vertical="center"/>
    </xf>
    <xf numFmtId="0" fontId="36" fillId="0" borderId="16" xfId="48" applyFont="1" applyBorder="1" applyAlignment="1">
      <alignment horizontal="center" vertical="center" wrapText="1"/>
    </xf>
    <xf numFmtId="0" fontId="36" fillId="0" borderId="10" xfId="48" applyFont="1" applyBorder="1" applyAlignment="1">
      <alignment horizontal="center" vertical="center" wrapText="1"/>
    </xf>
    <xf numFmtId="0" fontId="20" fillId="0" borderId="10" xfId="48" applyFont="1" applyBorder="1" applyAlignment="1">
      <alignment horizontal="center" vertical="top"/>
    </xf>
    <xf numFmtId="0" fontId="20" fillId="0" borderId="10" xfId="48" applyFont="1" applyBorder="1" applyAlignment="1">
      <alignment horizontal="left" vertical="center"/>
    </xf>
    <xf numFmtId="0" fontId="20" fillId="0" borderId="10" xfId="48" applyFont="1" applyBorder="1" applyAlignment="1">
      <alignment horizontal="left" vertical="center" wrapText="1"/>
    </xf>
    <xf numFmtId="49" fontId="20" fillId="0" borderId="10" xfId="48" applyNumberFormat="1" applyFont="1" applyBorder="1" applyAlignment="1">
      <alignment horizontal="center" vertical="center"/>
    </xf>
    <xf numFmtId="0" fontId="20" fillId="0" borderId="10" xfId="48" applyFont="1" applyBorder="1" applyAlignment="1">
      <alignment horizontal="center" vertical="center"/>
    </xf>
    <xf numFmtId="49" fontId="20" fillId="0" borderId="10" xfId="48" applyNumberFormat="1" applyFont="1" applyBorder="1" applyAlignment="1">
      <alignment horizontal="left" vertical="center" wrapText="1"/>
    </xf>
    <xf numFmtId="0" fontId="20" fillId="0" borderId="10" xfId="48" applyFont="1" applyBorder="1" applyAlignment="1">
      <alignment horizontal="left"/>
    </xf>
    <xf numFmtId="0" fontId="48" fillId="0" borderId="0" xfId="48" applyFont="1" applyAlignment="1">
      <alignment horizontal="left"/>
    </xf>
    <xf numFmtId="0" fontId="49" fillId="0" borderId="0" xfId="48" applyFont="1" applyAlignment="1">
      <alignment horizontal="left"/>
    </xf>
    <xf numFmtId="0" fontId="20" fillId="0" borderId="0" xfId="48" applyFont="1" applyAlignment="1">
      <alignment vertical="center"/>
    </xf>
    <xf numFmtId="0" fontId="20" fillId="0" borderId="0" xfId="48" applyFont="1" applyAlignment="1">
      <alignment vertical="top" wrapText="1"/>
    </xf>
    <xf numFmtId="0" fontId="36" fillId="0" borderId="10" xfId="48" applyFont="1" applyBorder="1" applyAlignment="1">
      <alignment horizontal="center" vertical="top"/>
    </xf>
    <xf numFmtId="0" fontId="36" fillId="0" borderId="10" xfId="48" applyFont="1" applyBorder="1" applyAlignment="1">
      <alignment horizontal="left" vertical="center"/>
    </xf>
    <xf numFmtId="0" fontId="36" fillId="0" borderId="10" xfId="48" applyFont="1" applyBorder="1" applyAlignment="1">
      <alignment horizontal="left" vertical="center" wrapText="1"/>
    </xf>
    <xf numFmtId="0" fontId="36" fillId="0" borderId="10" xfId="48" applyFont="1" applyBorder="1" applyAlignment="1">
      <alignment horizontal="center" vertical="center"/>
    </xf>
    <xf numFmtId="49" fontId="36" fillId="0" borderId="10" xfId="48" applyNumberFormat="1" applyFont="1" applyBorder="1" applyAlignment="1">
      <alignment horizontal="center" vertical="center"/>
    </xf>
    <xf numFmtId="49" fontId="36" fillId="0" borderId="10" xfId="48" applyNumberFormat="1" applyFont="1" applyBorder="1" applyAlignment="1">
      <alignment horizontal="left" vertical="center" wrapText="1"/>
    </xf>
    <xf numFmtId="49" fontId="20" fillId="0" borderId="0" xfId="48" applyNumberFormat="1" applyFont="1" applyAlignment="1">
      <alignment horizontal="left" vertical="center" wrapText="1"/>
    </xf>
    <xf numFmtId="0" fontId="20" fillId="0" borderId="0" xfId="48" applyFont="1" applyAlignment="1">
      <alignment horizontal="left" vertical="center" wrapText="1"/>
    </xf>
    <xf numFmtId="0" fontId="36" fillId="0" borderId="0" xfId="0" applyFont="1" applyAlignment="1">
      <alignment vertical="center"/>
    </xf>
    <xf numFmtId="0" fontId="40" fillId="0" borderId="0" xfId="72" applyFont="1" applyAlignment="1">
      <alignment vertical="center"/>
    </xf>
    <xf numFmtId="0" fontId="50" fillId="0" borderId="0" xfId="69" applyFont="1"/>
    <xf numFmtId="0" fontId="46" fillId="0" borderId="0" xfId="69"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2" applyFont="1" applyBorder="1" applyAlignment="1">
      <alignment horizontal="center" vertical="center"/>
    </xf>
    <xf numFmtId="0" fontId="37" fillId="0" borderId="10" xfId="72" applyFont="1" applyBorder="1" applyAlignment="1">
      <alignment horizontal="center" vertical="center"/>
    </xf>
    <xf numFmtId="49" fontId="35" fillId="0" borderId="11" xfId="72" applyNumberFormat="1" applyFont="1" applyBorder="1" applyAlignment="1">
      <alignment vertical="center"/>
    </xf>
    <xf numFmtId="0" fontId="35" fillId="0" borderId="10" xfId="72" applyFont="1" applyBorder="1" applyAlignment="1">
      <alignment vertical="center"/>
    </xf>
    <xf numFmtId="0" fontId="66" fillId="0" borderId="0" xfId="73"/>
    <xf numFmtId="0" fontId="30" fillId="0" borderId="0" xfId="73" applyFont="1" applyAlignment="1">
      <alignment vertical="center" wrapText="1"/>
    </xf>
    <xf numFmtId="0" fontId="45" fillId="0" borderId="0" xfId="73" applyFont="1" applyAlignment="1">
      <alignment horizontal="center"/>
    </xf>
    <xf numFmtId="0" fontId="52" fillId="0" borderId="0" xfId="73" applyFont="1"/>
    <xf numFmtId="0" fontId="53" fillId="0" borderId="0" xfId="73" applyFont="1"/>
    <xf numFmtId="0" fontId="54" fillId="0" borderId="24" xfId="73" applyFont="1" applyBorder="1" applyAlignment="1">
      <alignment horizontal="center" vertical="center"/>
    </xf>
    <xf numFmtId="0" fontId="54" fillId="0" borderId="0" xfId="73" applyFont="1"/>
    <xf numFmtId="0" fontId="54" fillId="0" borderId="10" xfId="73" applyFont="1" applyBorder="1" applyAlignment="1">
      <alignment horizontal="center" vertical="center"/>
    </xf>
    <xf numFmtId="0" fontId="54" fillId="0" borderId="28" xfId="73" applyFont="1" applyBorder="1" applyAlignment="1">
      <alignment horizontal="center" vertical="center"/>
    </xf>
    <xf numFmtId="0" fontId="54" fillId="0" borderId="0" xfId="73" applyFont="1" applyAlignment="1">
      <alignment horizontal="center" vertical="center"/>
    </xf>
    <xf numFmtId="0" fontId="54" fillId="0" borderId="16" xfId="73" applyFont="1" applyBorder="1" applyAlignment="1">
      <alignment horizontal="center" vertical="center"/>
    </xf>
    <xf numFmtId="0" fontId="54" fillId="0" borderId="0" xfId="73" applyFont="1" applyAlignment="1">
      <alignment vertical="center"/>
    </xf>
    <xf numFmtId="0" fontId="51" fillId="0" borderId="16" xfId="73" applyFont="1" applyBorder="1" applyAlignment="1">
      <alignment horizontal="center" vertical="center"/>
    </xf>
    <xf numFmtId="0" fontId="56" fillId="0" borderId="0" xfId="73" applyFont="1"/>
    <xf numFmtId="0" fontId="51" fillId="0" borderId="10" xfId="73" applyFont="1" applyBorder="1" applyAlignment="1">
      <alignment horizontal="center" vertical="center"/>
    </xf>
    <xf numFmtId="0" fontId="51" fillId="0" borderId="10"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2" xfId="73" applyFont="1" applyBorder="1" applyAlignment="1">
      <alignment vertical="center"/>
    </xf>
    <xf numFmtId="0" fontId="51" fillId="0" borderId="28" xfId="73" applyFont="1" applyBorder="1" applyAlignment="1">
      <alignment vertical="center"/>
    </xf>
    <xf numFmtId="0" fontId="51" fillId="0" borderId="28" xfId="73" applyFont="1" applyBorder="1" applyAlignment="1">
      <alignment horizontal="center"/>
    </xf>
    <xf numFmtId="49" fontId="53" fillId="0" borderId="0" xfId="73" applyNumberFormat="1" applyFont="1"/>
    <xf numFmtId="49" fontId="54" fillId="0" borderId="0" xfId="73" applyNumberFormat="1" applyFont="1" applyAlignment="1">
      <alignment vertical="center"/>
    </xf>
    <xf numFmtId="49" fontId="53" fillId="0" borderId="0" xfId="73" applyNumberFormat="1" applyFont="1" applyAlignment="1">
      <alignment vertical="center"/>
    </xf>
    <xf numFmtId="0" fontId="66" fillId="0" borderId="0" xfId="73" applyAlignment="1">
      <alignment vertical="center"/>
    </xf>
    <xf numFmtId="0" fontId="20" fillId="0" borderId="0" xfId="53" applyFont="1"/>
    <xf numFmtId="0" fontId="36" fillId="0" borderId="0" xfId="53" applyFont="1" applyAlignment="1">
      <alignment horizontal="center" vertical="top" wrapText="1"/>
    </xf>
    <xf numFmtId="0" fontId="20" fillId="0" borderId="0" xfId="53" applyFont="1" applyAlignment="1">
      <alignment horizontal="right"/>
    </xf>
    <xf numFmtId="0" fontId="20" fillId="0" borderId="0" xfId="53" applyFont="1" applyAlignment="1">
      <alignment horizontal="left" wrapText="1"/>
    </xf>
    <xf numFmtId="0" fontId="36" fillId="0" borderId="10" xfId="53" applyFont="1" applyBorder="1" applyAlignment="1">
      <alignment horizontal="center" vertical="center" wrapText="1"/>
    </xf>
    <xf numFmtId="0" fontId="36" fillId="0" borderId="14" xfId="53" applyFont="1" applyBorder="1" applyAlignment="1">
      <alignment vertical="center" wrapText="1"/>
    </xf>
    <xf numFmtId="0" fontId="36" fillId="0" borderId="21" xfId="53" applyFont="1" applyBorder="1" applyAlignment="1">
      <alignment vertical="center" wrapText="1"/>
    </xf>
    <xf numFmtId="0" fontId="36" fillId="0" borderId="10" xfId="53" applyFont="1" applyBorder="1" applyAlignment="1">
      <alignment horizontal="center" vertical="top" wrapText="1"/>
    </xf>
    <xf numFmtId="0" fontId="36" fillId="0" borderId="10" xfId="53" applyFont="1" applyBorder="1" applyAlignment="1">
      <alignment vertical="top" wrapText="1"/>
    </xf>
    <xf numFmtId="0" fontId="20" fillId="0" borderId="10" xfId="53" applyFont="1" applyBorder="1" applyAlignment="1">
      <alignment horizontal="center" vertical="top" wrapText="1"/>
    </xf>
    <xf numFmtId="0" fontId="20" fillId="0" borderId="10" xfId="53" applyFont="1" applyBorder="1"/>
    <xf numFmtId="0" fontId="20" fillId="0" borderId="10" xfId="53" applyFont="1" applyBorder="1" applyAlignment="1">
      <alignment vertical="top" wrapText="1"/>
    </xf>
    <xf numFmtId="0" fontId="20" fillId="0" borderId="10" xfId="53" applyFont="1" applyBorder="1" applyAlignment="1">
      <alignment horizontal="center" vertical="center" wrapText="1"/>
    </xf>
    <xf numFmtId="0" fontId="20" fillId="0" borderId="10" xfId="53" applyFont="1" applyBorder="1" applyAlignment="1">
      <alignment horizontal="justify" vertical="top" wrapText="1"/>
    </xf>
    <xf numFmtId="0" fontId="20" fillId="0" borderId="10" xfId="53" applyFont="1" applyBorder="1" applyAlignment="1">
      <alignment horizontal="left" vertical="top" wrapText="1"/>
    </xf>
    <xf numFmtId="0" fontId="57" fillId="0" borderId="10" xfId="53" applyFont="1" applyBorder="1" applyAlignment="1">
      <alignment horizontal="center" vertical="center"/>
    </xf>
    <xf numFmtId="0" fontId="20" fillId="0" borderId="10" xfId="53" applyFont="1" applyBorder="1" applyAlignment="1">
      <alignment horizontal="center" vertical="center"/>
    </xf>
    <xf numFmtId="169" fontId="36" fillId="0" borderId="10" xfId="53" applyNumberFormat="1" applyFont="1" applyBorder="1" applyAlignment="1">
      <alignment horizontal="right" vertical="top" wrapText="1"/>
    </xf>
    <xf numFmtId="14" fontId="20" fillId="0" borderId="10" xfId="53" applyNumberFormat="1" applyFont="1" applyBorder="1" applyAlignment="1">
      <alignment horizontal="center" vertical="center" wrapText="1"/>
    </xf>
    <xf numFmtId="9" fontId="20" fillId="0" borderId="10" xfId="53" applyNumberFormat="1" applyFont="1" applyBorder="1" applyAlignment="1">
      <alignment horizontal="center" vertical="center"/>
    </xf>
    <xf numFmtId="0" fontId="20" fillId="0" borderId="0" xfId="53" applyFont="1" applyAlignment="1">
      <alignment vertical="top"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30" fillId="0" borderId="10" xfId="0" quotePrefix="1"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30" fillId="0" borderId="10" xfId="0" quotePrefix="1" applyNumberFormat="1" applyFont="1" applyBorder="1" applyAlignment="1">
      <alignment horizontal="center" vertical="center" wrapText="1"/>
    </xf>
    <xf numFmtId="170" fontId="30" fillId="0" borderId="10" xfId="0" applyNumberFormat="1" applyFont="1" applyBorder="1" applyAlignment="1">
      <alignment horizontal="center" vertical="center" wrapText="1"/>
    </xf>
    <xf numFmtId="3" fontId="30"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50" fillId="0" borderId="0" xfId="69" applyFont="1" applyAlignment="1">
      <alignment horizontal="center" vertical="center" wrapText="1"/>
    </xf>
    <xf numFmtId="0" fontId="50" fillId="0" borderId="10" xfId="69" applyFont="1" applyBorder="1" applyAlignment="1">
      <alignment horizontal="center" vertical="center" wrapText="1"/>
    </xf>
    <xf numFmtId="3" fontId="50" fillId="0" borderId="10" xfId="69" applyNumberFormat="1" applyFont="1" applyBorder="1" applyAlignment="1">
      <alignment horizontal="center" vertical="center" wrapText="1"/>
    </xf>
    <xf numFmtId="0" fontId="10" fillId="0" borderId="10" xfId="31" applyFont="1" applyBorder="1" applyAlignment="1">
      <alignment horizontal="center" vertical="center" wrapText="1"/>
    </xf>
    <xf numFmtId="14" fontId="50" fillId="0" borderId="10" xfId="69" applyNumberFormat="1" applyFont="1" applyBorder="1" applyAlignment="1">
      <alignment horizontal="center" vertical="center" wrapText="1"/>
    </xf>
    <xf numFmtId="0" fontId="19" fillId="0" borderId="10" xfId="69" applyFont="1" applyBorder="1" applyAlignment="1">
      <alignment horizontal="center" vertical="center" wrapText="1"/>
    </xf>
    <xf numFmtId="0" fontId="50" fillId="0" borderId="10" xfId="69" applyFont="1" applyBorder="1"/>
    <xf numFmtId="0" fontId="50" fillId="0" borderId="10" xfId="69" applyFont="1" applyBorder="1" applyAlignment="1">
      <alignment horizontal="center" wrapText="1"/>
    </xf>
    <xf numFmtId="3" fontId="50" fillId="0" borderId="10" xfId="69" applyNumberFormat="1" applyFont="1" applyBorder="1" applyAlignment="1">
      <alignment horizontal="center"/>
    </xf>
    <xf numFmtId="0" fontId="61" fillId="0" borderId="0" xfId="53" applyFont="1"/>
    <xf numFmtId="0" fontId="61" fillId="0" borderId="44" xfId="53" applyFont="1" applyBorder="1"/>
    <xf numFmtId="0" fontId="33" fillId="0" borderId="45" xfId="53" applyFont="1" applyBorder="1" applyAlignment="1">
      <alignment horizontal="right" vertical="center"/>
    </xf>
    <xf numFmtId="0" fontId="61" fillId="0" borderId="46" xfId="53" applyFont="1" applyBorder="1"/>
    <xf numFmtId="0" fontId="33" fillId="0" borderId="47" xfId="53" applyFont="1" applyBorder="1" applyAlignment="1">
      <alignment horizontal="right"/>
    </xf>
    <xf numFmtId="0" fontId="20"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7" fillId="0" borderId="46" xfId="72" applyFont="1" applyBorder="1" applyAlignment="1">
      <alignment vertical="center"/>
    </xf>
    <xf numFmtId="0" fontId="37" fillId="0" borderId="47" xfId="72" applyFont="1" applyBorder="1" applyAlignment="1">
      <alignment vertical="center"/>
    </xf>
    <xf numFmtId="0" fontId="40" fillId="0" borderId="46" xfId="72" applyFont="1" applyBorder="1" applyAlignment="1">
      <alignment vertical="center"/>
    </xf>
    <xf numFmtId="0" fontId="40"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20"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49" fontId="61" fillId="0" borderId="54" xfId="53" applyNumberFormat="1" applyFont="1" applyBorder="1" applyAlignment="1">
      <alignment horizontal="justify" vertical="top" wrapText="1"/>
    </xf>
    <xf numFmtId="0" fontId="20" fillId="0" borderId="0" xfId="53" applyFont="1" applyFill="1"/>
    <xf numFmtId="0" fontId="43" fillId="0" borderId="0" xfId="53" applyFont="1" applyFill="1" applyAlignment="1">
      <alignment vertical="center"/>
    </xf>
    <xf numFmtId="0" fontId="33" fillId="0" borderId="0" xfId="53" applyFont="1" applyFill="1"/>
    <xf numFmtId="0" fontId="36"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3" fillId="0" borderId="0" xfId="54" applyFont="1" applyFill="1"/>
    <xf numFmtId="0" fontId="20" fillId="0" borderId="0" xfId="54" applyFont="1" applyFill="1"/>
    <xf numFmtId="0" fontId="33" fillId="0" borderId="0" xfId="53" applyFont="1" applyFill="1" applyAlignment="1">
      <alignment horizontal="right" vertical="center"/>
    </xf>
    <xf numFmtId="0" fontId="33" fillId="0" borderId="0" xfId="53" applyFont="1" applyFill="1" applyAlignment="1">
      <alignment horizontal="right"/>
    </xf>
    <xf numFmtId="0" fontId="37" fillId="0" borderId="0" xfId="101" applyFont="1" applyFill="1" applyAlignment="1">
      <alignment vertical="center"/>
    </xf>
    <xf numFmtId="0" fontId="40" fillId="0" borderId="0" xfId="101" applyFont="1" applyFill="1" applyAlignment="1">
      <alignment vertical="center"/>
    </xf>
    <xf numFmtId="0" fontId="36" fillId="0" borderId="15" xfId="54" applyFont="1" applyFill="1" applyBorder="1" applyAlignment="1">
      <alignment horizontal="center" vertical="center" wrapText="1"/>
    </xf>
    <xf numFmtId="0" fontId="20" fillId="0" borderId="15" xfId="54" applyFont="1" applyFill="1" applyBorder="1" applyAlignment="1">
      <alignment horizontal="center" vertical="center" wrapText="1"/>
    </xf>
    <xf numFmtId="0" fontId="36" fillId="0" borderId="10" xfId="54" applyFont="1" applyFill="1" applyBorder="1" applyAlignment="1">
      <alignment horizontal="center" vertical="center" textRotation="90" wrapText="1"/>
    </xf>
    <xf numFmtId="49" fontId="36" fillId="0" borderId="10" xfId="54" applyNumberFormat="1" applyFont="1" applyFill="1" applyBorder="1" applyAlignment="1">
      <alignment horizontal="center" vertical="center" wrapText="1"/>
    </xf>
    <xf numFmtId="0" fontId="36" fillId="0" borderId="10" xfId="54" applyFont="1" applyFill="1" applyBorder="1" applyAlignment="1">
      <alignment horizontal="left" vertical="center" wrapText="1"/>
    </xf>
    <xf numFmtId="4" fontId="20" fillId="0" borderId="10" xfId="97" applyNumberFormat="1" applyFont="1" applyFill="1" applyBorder="1" applyAlignment="1">
      <alignment horizontal="right" wrapText="1"/>
    </xf>
    <xf numFmtId="49" fontId="20" fillId="0" borderId="10" xfId="54" applyNumberFormat="1" applyFont="1" applyFill="1" applyBorder="1" applyAlignment="1">
      <alignment horizontal="center" vertical="center" wrapText="1"/>
    </xf>
    <xf numFmtId="0" fontId="20" fillId="0" borderId="10" xfId="54" applyFont="1" applyFill="1" applyBorder="1" applyAlignment="1">
      <alignment horizontal="left" vertical="center" wrapText="1"/>
    </xf>
    <xf numFmtId="0" fontId="20" fillId="0" borderId="19" xfId="54" applyFont="1" applyFill="1" applyBorder="1" applyAlignment="1">
      <alignment horizontal="left" vertical="center" wrapText="1"/>
    </xf>
    <xf numFmtId="174" fontId="20" fillId="0" borderId="10" xfId="97" applyNumberFormat="1" applyFont="1" applyFill="1" applyBorder="1" applyAlignment="1">
      <alignment horizontal="right" wrapText="1"/>
    </xf>
    <xf numFmtId="0" fontId="73" fillId="0" borderId="10" xfId="65" applyFont="1" applyFill="1" applyBorder="1" applyAlignment="1">
      <alignment horizontal="left" vertical="center" wrapText="1"/>
    </xf>
    <xf numFmtId="0" fontId="74" fillId="0" borderId="10" xfId="65" applyFont="1" applyFill="1" applyBorder="1" applyAlignment="1">
      <alignment horizontal="left" vertical="center" wrapText="1"/>
    </xf>
    <xf numFmtId="4" fontId="73" fillId="0" borderId="16" xfId="65" applyNumberFormat="1" applyFont="1" applyFill="1" applyBorder="1" applyAlignment="1">
      <alignment horizontal="left" vertical="center" wrapText="1"/>
    </xf>
    <xf numFmtId="4" fontId="20" fillId="0" borderId="10" xfId="54" applyNumberFormat="1" applyFont="1" applyFill="1" applyBorder="1" applyAlignment="1">
      <alignment horizontal="center" vertical="center" wrapText="1"/>
    </xf>
    <xf numFmtId="4" fontId="20" fillId="0" borderId="10" xfId="54" applyNumberFormat="1" applyFont="1" applyFill="1" applyBorder="1" applyAlignment="1">
      <alignment horizontal="left" vertical="center" wrapText="1"/>
    </xf>
    <xf numFmtId="4" fontId="73" fillId="0" borderId="10" xfId="65" applyNumberFormat="1" applyFont="1" applyFill="1" applyBorder="1" applyAlignment="1">
      <alignment horizontal="left" vertical="center" wrapText="1"/>
    </xf>
    <xf numFmtId="0" fontId="36" fillId="0" borderId="0" xfId="0" applyFont="1" applyAlignment="1">
      <alignment horizontal="center" vertical="center"/>
    </xf>
    <xf numFmtId="0" fontId="37" fillId="0" borderId="0" xfId="72" applyFont="1" applyAlignment="1">
      <alignment horizontal="center" vertical="center"/>
    </xf>
    <xf numFmtId="0" fontId="38" fillId="0" borderId="0" xfId="72" applyFont="1" applyAlignment="1">
      <alignment horizontal="center" vertical="center"/>
    </xf>
    <xf numFmtId="0" fontId="35" fillId="0" borderId="0" xfId="72" applyFont="1" applyAlignment="1">
      <alignment horizontal="center" vertical="center"/>
    </xf>
    <xf numFmtId="49" fontId="35" fillId="0" borderId="10" xfId="72" applyNumberFormat="1" applyFont="1" applyBorder="1" applyAlignment="1">
      <alignment horizontal="center" vertical="center"/>
    </xf>
    <xf numFmtId="0" fontId="42" fillId="0" borderId="0" xfId="72" applyFont="1" applyAlignment="1">
      <alignment horizontal="center" vertical="center" wrapText="1"/>
    </xf>
    <xf numFmtId="0" fontId="43" fillId="0" borderId="0" xfId="72" applyFont="1" applyAlignment="1">
      <alignment horizontal="center" vertical="center" wrapText="1"/>
    </xf>
    <xf numFmtId="0" fontId="43" fillId="0" borderId="0" xfId="72" applyFont="1" applyAlignment="1">
      <alignment horizontal="center" vertical="center"/>
    </xf>
    <xf numFmtId="0" fontId="42" fillId="0" borderId="0" xfId="72" applyFont="1" applyAlignment="1">
      <alignment horizontal="center" vertical="center"/>
    </xf>
    <xf numFmtId="0" fontId="40" fillId="0" borderId="0" xfId="72" applyFont="1" applyAlignment="1">
      <alignment horizontal="center" vertical="center"/>
    </xf>
    <xf numFmtId="0" fontId="35" fillId="0" borderId="14" xfId="72" applyFont="1" applyBorder="1" applyAlignment="1">
      <alignment vertical="center"/>
    </xf>
    <xf numFmtId="0" fontId="45" fillId="0" borderId="10" xfId="72" applyFont="1" applyBorder="1" applyAlignment="1">
      <alignment horizontal="center" vertical="center" wrapText="1"/>
    </xf>
    <xf numFmtId="0" fontId="45" fillId="0" borderId="15" xfId="72" applyFont="1" applyBorder="1" applyAlignment="1">
      <alignment horizontal="center" vertical="center" wrapText="1"/>
    </xf>
    <xf numFmtId="0" fontId="45" fillId="0" borderId="16" xfId="72" applyFont="1" applyBorder="1" applyAlignment="1">
      <alignment horizontal="center" vertical="center" wrapText="1"/>
    </xf>
    <xf numFmtId="0" fontId="37" fillId="0" borderId="10" xfId="72" applyFont="1" applyBorder="1" applyAlignment="1">
      <alignment horizontal="center" vertical="center" wrapText="1"/>
    </xf>
    <xf numFmtId="0" fontId="36" fillId="0" borderId="11" xfId="48" applyFont="1" applyBorder="1" applyAlignment="1">
      <alignment horizontal="center" vertical="center" wrapText="1"/>
    </xf>
    <xf numFmtId="0" fontId="36" fillId="0" borderId="12" xfId="48" applyFont="1" applyBorder="1" applyAlignment="1">
      <alignment horizontal="center" vertical="center" wrapText="1"/>
    </xf>
    <xf numFmtId="49" fontId="20" fillId="0" borderId="0" xfId="48" applyNumberFormat="1" applyFont="1" applyAlignment="1">
      <alignment horizontal="left" vertical="top"/>
    </xf>
    <xf numFmtId="0" fontId="20" fillId="0" borderId="14" xfId="48" applyFont="1" applyBorder="1" applyAlignment="1">
      <alignment horizontal="left" vertical="center"/>
    </xf>
    <xf numFmtId="0" fontId="36" fillId="0" borderId="15" xfId="48" applyFont="1" applyBorder="1" applyAlignment="1">
      <alignment horizontal="center" vertical="center"/>
    </xf>
    <xf numFmtId="0" fontId="36" fillId="0" borderId="19" xfId="48" applyFont="1" applyBorder="1" applyAlignment="1">
      <alignment horizontal="center" vertical="center"/>
    </xf>
    <xf numFmtId="0" fontId="36" fillId="0" borderId="16" xfId="48" applyFont="1" applyBorder="1" applyAlignment="1">
      <alignment horizontal="center" vertical="center"/>
    </xf>
    <xf numFmtId="0" fontId="36" fillId="0" borderId="17" xfId="48" applyFont="1" applyBorder="1" applyAlignment="1">
      <alignment horizontal="center" vertical="center" wrapText="1"/>
    </xf>
    <xf numFmtId="0" fontId="36" fillId="0" borderId="18" xfId="48" applyFont="1" applyBorder="1" applyAlignment="1">
      <alignment horizontal="center" vertical="center" wrapText="1"/>
    </xf>
    <xf numFmtId="0" fontId="36" fillId="0" borderId="20" xfId="48" applyFont="1" applyBorder="1" applyAlignment="1">
      <alignment horizontal="center" vertical="center" wrapText="1"/>
    </xf>
    <xf numFmtId="0" fontId="36" fillId="0" borderId="21" xfId="48" applyFont="1" applyBorder="1" applyAlignment="1">
      <alignment horizontal="center" vertical="center" wrapText="1"/>
    </xf>
    <xf numFmtId="0" fontId="36" fillId="0" borderId="15" xfId="48" applyFont="1" applyBorder="1" applyAlignment="1">
      <alignment horizontal="center" vertical="center" wrapText="1"/>
    </xf>
    <xf numFmtId="0" fontId="36" fillId="0" borderId="19" xfId="48" applyFont="1" applyBorder="1" applyAlignment="1">
      <alignment horizontal="center" vertical="center" wrapText="1"/>
    </xf>
    <xf numFmtId="0" fontId="36" fillId="0" borderId="16" xfId="48" applyFont="1" applyBorder="1" applyAlignment="1">
      <alignment horizontal="center" vertical="center" wrapText="1"/>
    </xf>
    <xf numFmtId="0" fontId="36" fillId="0" borderId="13" xfId="48" applyFont="1" applyBorder="1" applyAlignment="1">
      <alignment horizontal="center" vertical="center" wrapText="1"/>
    </xf>
    <xf numFmtId="0" fontId="50" fillId="0" borderId="0" xfId="69" applyFont="1" applyAlignment="1">
      <alignment horizontal="center"/>
    </xf>
    <xf numFmtId="0" fontId="46" fillId="0" borderId="0" xfId="69"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2" applyFont="1" applyAlignment="1">
      <alignment horizontal="center" vertical="center" wrapText="1"/>
    </xf>
    <xf numFmtId="0" fontId="45" fillId="0" borderId="11" xfId="72" applyFont="1" applyBorder="1" applyAlignment="1">
      <alignment horizontal="center" vertical="center" wrapText="1"/>
    </xf>
    <xf numFmtId="0" fontId="45" fillId="0" borderId="12" xfId="72" applyFont="1" applyBorder="1" applyAlignment="1">
      <alignment horizontal="center" vertical="center" wrapText="1"/>
    </xf>
    <xf numFmtId="0" fontId="45" fillId="0" borderId="13" xfId="72" applyFont="1" applyBorder="1" applyAlignment="1">
      <alignment horizontal="center" vertical="center" wrapText="1"/>
    </xf>
    <xf numFmtId="0" fontId="51" fillId="0" borderId="22" xfId="73" applyFont="1" applyBorder="1" applyAlignment="1">
      <alignment horizontal="center" vertical="center"/>
    </xf>
    <xf numFmtId="0" fontId="54" fillId="0" borderId="23" xfId="73" applyFont="1" applyBorder="1" applyAlignment="1">
      <alignment vertical="center"/>
    </xf>
    <xf numFmtId="0" fontId="54" fillId="0" borderId="24" xfId="73" applyFont="1" applyBorder="1" applyAlignment="1">
      <alignment vertical="center"/>
    </xf>
    <xf numFmtId="0" fontId="54" fillId="0" borderId="24" xfId="73" applyFont="1" applyBorder="1" applyAlignment="1">
      <alignment horizontal="center" vertical="center"/>
    </xf>
    <xf numFmtId="0" fontId="51" fillId="0" borderId="14" xfId="73" applyFont="1" applyBorder="1" applyAlignment="1">
      <alignment horizontal="center"/>
    </xf>
    <xf numFmtId="0" fontId="54" fillId="0" borderId="0" xfId="73" applyFont="1"/>
    <xf numFmtId="0" fontId="54" fillId="0" borderId="25" xfId="73" applyFont="1" applyBorder="1" applyAlignment="1">
      <alignment vertical="center"/>
    </xf>
    <xf numFmtId="0" fontId="54" fillId="0" borderId="10" xfId="73" applyFont="1" applyBorder="1" applyAlignment="1">
      <alignment vertical="center"/>
    </xf>
    <xf numFmtId="0" fontId="54" fillId="0" borderId="10" xfId="73" applyFont="1" applyBorder="1" applyAlignment="1">
      <alignment horizontal="center" vertical="center"/>
    </xf>
    <xf numFmtId="0" fontId="54"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4" fillId="0" borderId="26" xfId="73" applyFont="1" applyBorder="1" applyAlignment="1">
      <alignment vertical="center"/>
    </xf>
    <xf numFmtId="0" fontId="54" fillId="0" borderId="22" xfId="73" applyFont="1" applyBorder="1" applyAlignment="1">
      <alignment vertical="center"/>
    </xf>
    <xf numFmtId="0" fontId="54" fillId="0" borderId="27" xfId="73" applyFont="1" applyBorder="1" applyAlignment="1">
      <alignment vertical="center"/>
    </xf>
    <xf numFmtId="0" fontId="54" fillId="0" borderId="28" xfId="73" applyFont="1" applyBorder="1" applyAlignment="1">
      <alignment horizontal="center" vertical="center"/>
    </xf>
    <xf numFmtId="0" fontId="54"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4" fillId="0" borderId="29" xfId="73" applyFont="1" applyBorder="1" applyAlignment="1">
      <alignment vertical="center"/>
    </xf>
    <xf numFmtId="0" fontId="54" fillId="0" borderId="30" xfId="73" applyFont="1" applyBorder="1" applyAlignment="1">
      <alignment vertical="center"/>
    </xf>
    <xf numFmtId="0" fontId="54" fillId="0" borderId="31" xfId="73" applyFont="1" applyBorder="1" applyAlignment="1">
      <alignment vertical="center"/>
    </xf>
    <xf numFmtId="0" fontId="55" fillId="0" borderId="10" xfId="73" applyFont="1" applyBorder="1" applyAlignment="1">
      <alignment horizontal="center" vertical="center"/>
    </xf>
    <xf numFmtId="0" fontId="54" fillId="0" borderId="13" xfId="73" applyFont="1" applyBorder="1" applyAlignment="1">
      <alignment horizontal="center" vertical="center"/>
    </xf>
    <xf numFmtId="0" fontId="54" fillId="0" borderId="16" xfId="73" applyFont="1" applyBorder="1" applyAlignment="1">
      <alignment horizontal="center" vertical="center"/>
    </xf>
    <xf numFmtId="0" fontId="54" fillId="0" borderId="32" xfId="73" applyFont="1" applyBorder="1" applyAlignment="1">
      <alignment vertical="center"/>
    </xf>
    <xf numFmtId="0" fontId="54" fillId="0" borderId="28" xfId="73" applyFont="1" applyBorder="1" applyAlignment="1">
      <alignment vertical="center"/>
    </xf>
    <xf numFmtId="0" fontId="54" fillId="0" borderId="33" xfId="73" applyFont="1" applyBorder="1" applyAlignment="1">
      <alignment vertical="center"/>
    </xf>
    <xf numFmtId="0" fontId="54" fillId="0" borderId="19" xfId="73" applyFont="1" applyBorder="1" applyAlignment="1">
      <alignment vertical="center"/>
    </xf>
    <xf numFmtId="0" fontId="54" fillId="0" borderId="19" xfId="73" applyFont="1" applyBorder="1" applyAlignment="1">
      <alignment horizontal="center" vertical="center"/>
    </xf>
    <xf numFmtId="0" fontId="54" fillId="0" borderId="34" xfId="73" applyFont="1" applyBorder="1" applyAlignment="1">
      <alignment horizontal="left" vertical="center"/>
    </xf>
    <xf numFmtId="0" fontId="54" fillId="0" borderId="35" xfId="73" applyFont="1" applyBorder="1" applyAlignment="1">
      <alignment horizontal="left" vertical="center"/>
    </xf>
    <xf numFmtId="0" fontId="54" fillId="0" borderId="36" xfId="73" applyFont="1" applyBorder="1" applyAlignment="1">
      <alignment horizontal="left" vertical="center"/>
    </xf>
    <xf numFmtId="0" fontId="51" fillId="0" borderId="23" xfId="73" applyFont="1" applyBorder="1" applyAlignment="1">
      <alignment horizontal="left" vertical="center"/>
    </xf>
    <xf numFmtId="0" fontId="51" fillId="0" borderId="24" xfId="73" applyFont="1" applyBorder="1" applyAlignment="1">
      <alignment horizontal="left" vertical="center"/>
    </xf>
    <xf numFmtId="0" fontId="54" fillId="0" borderId="37" xfId="73" applyFont="1" applyBorder="1" applyAlignment="1">
      <alignment vertical="center"/>
    </xf>
    <xf numFmtId="0" fontId="54" fillId="0" borderId="16" xfId="73" applyFont="1" applyBorder="1" applyAlignment="1">
      <alignment vertical="center"/>
    </xf>
    <xf numFmtId="0" fontId="51" fillId="0" borderId="37" xfId="73" applyFont="1" applyBorder="1" applyAlignment="1">
      <alignment vertical="center"/>
    </xf>
    <xf numFmtId="0" fontId="51" fillId="0" borderId="16" xfId="73" applyFont="1" applyBorder="1" applyAlignment="1">
      <alignment vertical="center"/>
    </xf>
    <xf numFmtId="0" fontId="51" fillId="0" borderId="16" xfId="73" applyFont="1" applyBorder="1" applyAlignment="1">
      <alignment horizontal="center" vertical="center"/>
    </xf>
    <xf numFmtId="0" fontId="51" fillId="0" borderId="38" xfId="73" applyFont="1" applyBorder="1" applyAlignment="1">
      <alignment vertical="center" wrapText="1"/>
    </xf>
    <xf numFmtId="0" fontId="51" fillId="0" borderId="12" xfId="73" applyFont="1" applyBorder="1" applyAlignment="1">
      <alignment vertical="center" wrapText="1"/>
    </xf>
    <xf numFmtId="0" fontId="51" fillId="0" borderId="13" xfId="73" applyFont="1" applyBorder="1" applyAlignment="1">
      <alignment vertical="center" wrapText="1"/>
    </xf>
    <xf numFmtId="0" fontId="51" fillId="0" borderId="10" xfId="73" applyFont="1" applyBorder="1" applyAlignment="1">
      <alignment horizontal="center" vertical="center"/>
    </xf>
    <xf numFmtId="0" fontId="51" fillId="0" borderId="25" xfId="73" applyFont="1" applyBorder="1" applyAlignment="1">
      <alignment vertical="center"/>
    </xf>
    <xf numFmtId="0" fontId="51" fillId="0" borderId="10" xfId="73" applyFont="1" applyBorder="1" applyAlignment="1">
      <alignment vertical="center"/>
    </xf>
    <xf numFmtId="0" fontId="51" fillId="0" borderId="39" xfId="73" applyFont="1" applyBorder="1" applyAlignment="1">
      <alignment vertical="center"/>
    </xf>
    <xf numFmtId="0" fontId="51" fillId="0" borderId="40" xfId="73" applyFont="1" applyBorder="1" applyAlignment="1">
      <alignment vertical="center"/>
    </xf>
    <xf numFmtId="0" fontId="51" fillId="0" borderId="41" xfId="73" applyFont="1" applyBorder="1" applyAlignment="1">
      <alignment vertical="center"/>
    </xf>
    <xf numFmtId="0" fontId="51" fillId="0" borderId="28" xfId="73" applyFont="1" applyBorder="1" applyAlignment="1">
      <alignment horizontal="center" vertical="center"/>
    </xf>
    <xf numFmtId="0" fontId="51" fillId="0" borderId="10" xfId="73" applyFont="1" applyBorder="1" applyAlignment="1">
      <alignment horizontal="center"/>
    </xf>
    <xf numFmtId="0" fontId="54" fillId="0" borderId="10" xfId="73" applyFont="1" applyBorder="1" applyAlignment="1">
      <alignment horizontal="center"/>
    </xf>
    <xf numFmtId="0" fontId="51" fillId="0" borderId="38" xfId="73" applyFont="1" applyBorder="1" applyAlignment="1">
      <alignment horizontal="left" vertical="top"/>
    </xf>
    <xf numFmtId="0" fontId="51" fillId="0" borderId="12" xfId="73" applyFont="1" applyBorder="1" applyAlignment="1">
      <alignment horizontal="left" vertical="top"/>
    </xf>
    <xf numFmtId="0" fontId="51" fillId="0" borderId="13" xfId="73" applyFont="1" applyBorder="1" applyAlignment="1">
      <alignment horizontal="left" vertical="top"/>
    </xf>
    <xf numFmtId="0" fontId="51" fillId="0" borderId="11" xfId="73" applyFont="1" applyBorder="1" applyAlignment="1">
      <alignment horizontal="center" vertical="center"/>
    </xf>
    <xf numFmtId="0" fontId="51" fillId="0" borderId="13" xfId="73" applyFont="1" applyBorder="1" applyAlignment="1">
      <alignment horizontal="center" vertical="center"/>
    </xf>
    <xf numFmtId="0" fontId="51" fillId="0" borderId="11" xfId="73" applyFont="1" applyBorder="1" applyAlignment="1">
      <alignment horizontal="center"/>
    </xf>
    <xf numFmtId="0" fontId="51" fillId="0" borderId="13" xfId="73" applyFont="1" applyBorder="1" applyAlignment="1">
      <alignment horizontal="center"/>
    </xf>
    <xf numFmtId="0" fontId="51" fillId="0" borderId="42" xfId="73" applyFont="1" applyBorder="1" applyAlignment="1">
      <alignment horizontal="center" vertical="center"/>
    </xf>
    <xf numFmtId="0" fontId="51" fillId="0" borderId="41" xfId="73" applyFont="1" applyBorder="1" applyAlignment="1">
      <alignment horizontal="center" vertical="center"/>
    </xf>
    <xf numFmtId="0" fontId="51" fillId="0" borderId="42" xfId="73" applyFont="1" applyBorder="1" applyAlignment="1">
      <alignment horizontal="center"/>
    </xf>
    <xf numFmtId="0" fontId="51" fillId="0" borderId="41" xfId="73" applyFont="1" applyBorder="1" applyAlignment="1">
      <alignment horizontal="center"/>
    </xf>
    <xf numFmtId="0" fontId="36" fillId="0" borderId="0" xfId="53" applyFont="1" applyAlignment="1">
      <alignment horizontal="center" vertical="top" wrapText="1"/>
    </xf>
    <xf numFmtId="0" fontId="36" fillId="0" borderId="10" xfId="53" applyFont="1" applyBorder="1" applyAlignment="1">
      <alignment horizontal="center" vertical="center" wrapText="1"/>
    </xf>
    <xf numFmtId="0" fontId="36" fillId="0" borderId="10" xfId="53" applyFont="1" applyBorder="1" applyAlignment="1">
      <alignment horizontal="center" vertical="center"/>
    </xf>
    <xf numFmtId="0" fontId="36" fillId="0" borderId="15" xfId="53" applyFont="1" applyBorder="1" applyAlignment="1">
      <alignment horizontal="center" vertical="center" wrapText="1"/>
    </xf>
    <xf numFmtId="0" fontId="36" fillId="0" borderId="19" xfId="53" applyFont="1" applyBorder="1" applyAlignment="1">
      <alignment horizontal="center" vertical="center" wrapText="1"/>
    </xf>
    <xf numFmtId="0" fontId="36" fillId="0" borderId="16" xfId="53"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3" applyFont="1" applyBorder="1" applyAlignment="1">
      <alignment horizontal="center" vertical="center" wrapText="1"/>
    </xf>
    <xf numFmtId="0" fontId="36" fillId="0" borderId="21" xfId="53" applyFont="1" applyBorder="1" applyAlignment="1">
      <alignment horizontal="center" vertical="center" wrapText="1"/>
    </xf>
    <xf numFmtId="0" fontId="35" fillId="0" borderId="0" xfId="101" applyFont="1" applyFill="1" applyAlignment="1">
      <alignment horizontal="center" vertical="center"/>
    </xf>
    <xf numFmtId="0" fontId="36" fillId="0" borderId="0" xfId="100" applyFont="1" applyFill="1" applyAlignment="1">
      <alignment horizontal="center" vertical="center"/>
    </xf>
    <xf numFmtId="0" fontId="37" fillId="0" borderId="0" xfId="101" applyFont="1" applyFill="1" applyAlignment="1">
      <alignment horizontal="center" vertical="center"/>
    </xf>
    <xf numFmtId="0" fontId="42" fillId="0" borderId="0" xfId="101" applyFont="1" applyFill="1" applyAlignment="1">
      <alignment horizontal="center" vertical="center"/>
    </xf>
    <xf numFmtId="0" fontId="42" fillId="0" borderId="0" xfId="101" applyFont="1" applyFill="1" applyAlignment="1">
      <alignment horizontal="center" vertical="center" wrapText="1"/>
    </xf>
    <xf numFmtId="0" fontId="20" fillId="0" borderId="0" xfId="53" applyFont="1" applyFill="1" applyAlignment="1">
      <alignment horizontal="center"/>
    </xf>
    <xf numFmtId="0" fontId="36" fillId="0" borderId="0" xfId="53" applyFont="1" applyFill="1" applyAlignment="1">
      <alignment horizontal="center"/>
    </xf>
    <xf numFmtId="0" fontId="36" fillId="0" borderId="15" xfId="54" applyFont="1" applyFill="1" applyBorder="1" applyAlignment="1">
      <alignment horizontal="center" vertical="center" wrapText="1"/>
    </xf>
    <xf numFmtId="0" fontId="36" fillId="0" borderId="19" xfId="54" applyFont="1" applyFill="1" applyBorder="1" applyAlignment="1">
      <alignment horizontal="center" vertical="center" wrapText="1"/>
    </xf>
    <xf numFmtId="0" fontId="36" fillId="0" borderId="16" xfId="54" applyFont="1" applyFill="1" applyBorder="1" applyAlignment="1">
      <alignment horizontal="center" vertical="center" wrapText="1"/>
    </xf>
    <xf numFmtId="0" fontId="36" fillId="0" borderId="10" xfId="54" applyFont="1" applyFill="1" applyBorder="1" applyAlignment="1">
      <alignment horizontal="center" vertical="center" wrapText="1"/>
    </xf>
    <xf numFmtId="0" fontId="36" fillId="0" borderId="10" xfId="54" applyFont="1" applyFill="1" applyBorder="1" applyAlignment="1">
      <alignment horizontal="center" vertical="center"/>
    </xf>
    <xf numFmtId="0" fontId="36" fillId="0" borderId="11" xfId="80" applyFont="1" applyFill="1" applyBorder="1" applyAlignment="1">
      <alignment horizontal="center" vertical="center"/>
    </xf>
    <xf numFmtId="0" fontId="36" fillId="0" borderId="12" xfId="80" applyFont="1" applyFill="1" applyBorder="1" applyAlignment="1">
      <alignment horizontal="center" vertical="center"/>
    </xf>
    <xf numFmtId="0" fontId="36" fillId="0" borderId="11" xfId="54" applyFont="1" applyFill="1" applyBorder="1" applyAlignment="1">
      <alignment horizontal="center" vertical="center" wrapText="1"/>
    </xf>
    <xf numFmtId="0" fontId="36" fillId="0" borderId="13" xfId="54" applyFont="1" applyFill="1" applyBorder="1" applyAlignment="1">
      <alignment horizontal="center" vertical="center" wrapText="1"/>
    </xf>
    <xf numFmtId="0" fontId="36" fillId="0" borderId="17" xfId="80" applyFont="1" applyFill="1" applyBorder="1" applyAlignment="1">
      <alignment horizontal="center" vertical="center" wrapText="1"/>
    </xf>
    <xf numFmtId="0" fontId="36" fillId="0" borderId="18" xfId="80" applyFont="1" applyFill="1" applyBorder="1" applyAlignment="1">
      <alignment horizontal="center" vertical="center" wrapText="1"/>
    </xf>
    <xf numFmtId="0" fontId="36" fillId="0" borderId="20" xfId="80" applyFont="1" applyFill="1" applyBorder="1" applyAlignment="1">
      <alignment horizontal="center" vertical="center" wrapText="1"/>
    </xf>
    <xf numFmtId="0" fontId="36" fillId="0" borderId="21" xfId="80" applyFont="1" applyFill="1" applyBorder="1" applyAlignment="1">
      <alignment horizontal="center" vertical="center" wrapText="1"/>
    </xf>
    <xf numFmtId="0" fontId="46" fillId="0" borderId="14" xfId="69" applyFont="1" applyBorder="1" applyAlignment="1">
      <alignment horizontal="center"/>
    </xf>
    <xf numFmtId="0" fontId="45" fillId="0" borderId="15" xfId="69" applyFont="1" applyBorder="1" applyAlignment="1">
      <alignment horizontal="center" vertical="center" wrapText="1"/>
    </xf>
    <xf numFmtId="0" fontId="45" fillId="0" borderId="19" xfId="69" applyFont="1" applyBorder="1" applyAlignment="1">
      <alignment horizontal="center" vertical="center" wrapText="1"/>
    </xf>
    <xf numFmtId="0" fontId="45" fillId="0" borderId="16" xfId="69" applyFont="1" applyBorder="1" applyAlignment="1">
      <alignment horizontal="center" vertical="center" wrapText="1"/>
    </xf>
    <xf numFmtId="0" fontId="45" fillId="0" borderId="17" xfId="69" applyFont="1" applyBorder="1" applyAlignment="1">
      <alignment horizontal="center" vertical="center" wrapText="1"/>
    </xf>
    <xf numFmtId="0" fontId="45" fillId="0" borderId="43" xfId="69" applyFont="1" applyBorder="1" applyAlignment="1">
      <alignment horizontal="center" vertical="center" wrapText="1"/>
    </xf>
    <xf numFmtId="0" fontId="45" fillId="0" borderId="20" xfId="69" applyFont="1" applyBorder="1" applyAlignment="1">
      <alignment horizontal="center" vertical="center" wrapText="1"/>
    </xf>
    <xf numFmtId="0" fontId="45" fillId="0" borderId="11" xfId="69" applyFont="1" applyBorder="1" applyAlignment="1">
      <alignment horizontal="center" vertical="center" wrapText="1"/>
    </xf>
    <xf numFmtId="0" fontId="45" fillId="0" borderId="12" xfId="69" applyFont="1" applyBorder="1" applyAlignment="1">
      <alignment horizontal="center" vertical="center" wrapText="1"/>
    </xf>
    <xf numFmtId="0" fontId="45" fillId="0" borderId="13" xfId="69" applyFont="1" applyBorder="1" applyAlignment="1">
      <alignment horizontal="center" vertical="center" wrapText="1"/>
    </xf>
    <xf numFmtId="0" fontId="45" fillId="0" borderId="10" xfId="69" applyFont="1" applyBorder="1" applyAlignment="1">
      <alignment horizontal="center" vertical="center" wrapText="1"/>
    </xf>
    <xf numFmtId="0" fontId="45" fillId="0" borderId="10" xfId="69" applyFont="1" applyBorder="1" applyAlignment="1">
      <alignment horizontal="center" vertical="center" textRotation="90" wrapText="1"/>
    </xf>
    <xf numFmtId="0" fontId="36" fillId="0" borderId="10" xfId="69" applyFont="1" applyBorder="1" applyAlignment="1">
      <alignment horizontal="center" vertical="center" textRotation="90" wrapText="1"/>
    </xf>
    <xf numFmtId="0" fontId="36" fillId="0" borderId="15" xfId="69" applyFont="1" applyBorder="1" applyAlignment="1">
      <alignment horizontal="center" vertical="center" wrapText="1"/>
    </xf>
    <xf numFmtId="0" fontId="36"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6" fillId="0" borderId="10" xfId="69" applyFont="1" applyBorder="1" applyAlignment="1">
      <alignment horizontal="center" vertical="center" wrapText="1"/>
    </xf>
    <xf numFmtId="0" fontId="45" fillId="0" borderId="15" xfId="69" applyFont="1" applyBorder="1" applyAlignment="1">
      <alignment horizontal="center" vertical="center" textRotation="90" wrapText="1"/>
    </xf>
    <xf numFmtId="0" fontId="45"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6" fillId="0" borderId="15" xfId="53" applyFont="1" applyBorder="1" applyAlignment="1">
      <alignment horizontal="center" vertical="center" textRotation="90" wrapText="1"/>
    </xf>
    <xf numFmtId="0" fontId="36" fillId="0" borderId="16" xfId="53" applyFont="1" applyBorder="1" applyAlignment="1">
      <alignment horizontal="center" vertical="center" textRotation="90" wrapText="1"/>
    </xf>
    <xf numFmtId="0" fontId="45" fillId="0" borderId="15" xfId="69" applyFont="1" applyBorder="1" applyAlignment="1">
      <alignment horizontal="center" vertical="center"/>
    </xf>
    <xf numFmtId="0" fontId="45" fillId="0" borderId="16" xfId="69" applyFont="1" applyBorder="1" applyAlignment="1">
      <alignment horizontal="center" vertical="center"/>
    </xf>
    <xf numFmtId="0" fontId="20"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7" fillId="0" borderId="46" xfId="72" applyFont="1" applyBorder="1" applyAlignment="1">
      <alignment horizontal="center" vertical="center"/>
    </xf>
    <xf numFmtId="0" fontId="37" fillId="0" borderId="47" xfId="72" applyFont="1" applyBorder="1" applyAlignment="1">
      <alignment horizontal="center" vertical="center"/>
    </xf>
    <xf numFmtId="0" fontId="42" fillId="0" borderId="46" xfId="72" applyFont="1" applyBorder="1" applyAlignment="1">
      <alignment horizontal="center" vertical="center"/>
    </xf>
    <xf numFmtId="0" fontId="42" fillId="0" borderId="47" xfId="72" applyFont="1" applyBorder="1" applyAlignment="1">
      <alignment horizontal="center" vertical="center"/>
    </xf>
    <xf numFmtId="0" fontId="35" fillId="0" borderId="46" xfId="72" applyFont="1" applyBorder="1" applyAlignment="1">
      <alignment horizontal="center" vertical="center"/>
    </xf>
    <xf numFmtId="0" fontId="35"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2" fillId="0" borderId="46" xfId="72" applyFont="1" applyBorder="1" applyAlignment="1">
      <alignment horizontal="center" vertical="center" wrapText="1"/>
    </xf>
    <xf numFmtId="0" fontId="42"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3">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25" zoomScale="95" zoomScaleNormal="85" zoomScaleSheetLayoutView="95" workbookViewId="0">
      <selection activeCell="B48" sqref="B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609</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613</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49" t="s">
        <v>627</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624</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ввод'!AF24</f>
        <v>19.587128184539999</v>
      </c>
    </row>
    <row r="49" spans="1:3" ht="71.25" customHeight="1" x14ac:dyDescent="0.25">
      <c r="A49" s="27" t="s">
        <v>68</v>
      </c>
      <c r="B49" s="29" t="s">
        <v>69</v>
      </c>
      <c r="C49" s="33">
        <f>'6.2. Паспорт фин осв ввод'!AF30</f>
        <v>16.322606820450002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M_PK2100.01.08</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(полуприцеп не менее 55 тн - 1 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M_PK2100.01.08</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49" t="str">
        <f>'1. паспорт местоположение'!A15</f>
        <v>Покупка оборудования, не требующего монтажа (полуприцеп не менее 55 тн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4" zoomScale="84" zoomScaleNormal="80" zoomScaleSheetLayoutView="84"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M_PK2100.01.08</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24.75" customHeight="1" x14ac:dyDescent="0.2">
      <c r="A15" s="249" t="str">
        <f>'1. паспорт местоположение'!A15:C15</f>
        <v>Покупка оборудования, не требующего монтажа (полуприцеп не менее 55 тн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9.5" customHeight="1" x14ac:dyDescent="0.2">
      <c r="A22" s="27" t="s">
        <v>12</v>
      </c>
      <c r="B22" s="38" t="s">
        <v>148</v>
      </c>
      <c r="C22" s="24" t="s">
        <v>633</v>
      </c>
      <c r="D22" s="16"/>
      <c r="E22" s="16"/>
      <c r="F22" s="19"/>
      <c r="G22" s="19"/>
      <c r="H22" s="19"/>
      <c r="I22" s="19"/>
      <c r="J22" s="19"/>
      <c r="K22" s="19"/>
      <c r="L22" s="19"/>
      <c r="M22" s="19"/>
      <c r="N22" s="19"/>
      <c r="O22" s="19"/>
      <c r="P22" s="19"/>
    </row>
    <row r="23" spans="1:21" ht="54" customHeight="1" x14ac:dyDescent="0.25">
      <c r="A23" s="27" t="s">
        <v>15</v>
      </c>
      <c r="B23" s="28" t="s">
        <v>149</v>
      </c>
      <c r="C23" s="26" t="s">
        <v>615</v>
      </c>
    </row>
    <row r="24" spans="1:21" ht="49.5" customHeight="1" x14ac:dyDescent="0.25">
      <c r="A24" s="27" t="s">
        <v>18</v>
      </c>
      <c r="B24" s="28" t="s">
        <v>150</v>
      </c>
      <c r="C24" s="26" t="s">
        <v>614</v>
      </c>
    </row>
    <row r="25" spans="1:21" ht="63" customHeight="1" x14ac:dyDescent="0.25">
      <c r="A25" s="27" t="s">
        <v>21</v>
      </c>
      <c r="B25" s="28" t="s">
        <v>151</v>
      </c>
      <c r="C25" s="26" t="s">
        <v>152</v>
      </c>
    </row>
    <row r="26" spans="1:21" ht="42.75" customHeight="1" x14ac:dyDescent="0.25">
      <c r="A26" s="27" t="s">
        <v>24</v>
      </c>
      <c r="B26" s="28" t="s">
        <v>153</v>
      </c>
      <c r="C26" s="26" t="s">
        <v>55</v>
      </c>
    </row>
    <row r="27" spans="1:21" ht="101.25" customHeight="1" x14ac:dyDescent="0.25">
      <c r="A27" s="27" t="s">
        <v>27</v>
      </c>
      <c r="B27" s="28" t="s">
        <v>154</v>
      </c>
      <c r="C27" s="214" t="s">
        <v>616</v>
      </c>
    </row>
    <row r="28" spans="1:21" ht="42.75" customHeight="1" x14ac:dyDescent="0.25">
      <c r="A28" s="27" t="s">
        <v>30</v>
      </c>
      <c r="B28" s="28" t="s">
        <v>155</v>
      </c>
      <c r="C28" s="26">
        <v>2025</v>
      </c>
    </row>
    <row r="29" spans="1:21" ht="42.75" customHeight="1" x14ac:dyDescent="0.25">
      <c r="A29" s="27" t="s">
        <v>32</v>
      </c>
      <c r="B29" s="24" t="s">
        <v>156</v>
      </c>
      <c r="C29" s="26">
        <v>2025</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39.75" customHeight="1" x14ac:dyDescent="0.25">
      <c r="A14" s="249" t="str">
        <f>'1. паспорт местоположение'!A15:C15</f>
        <v>Покупка оборудования, не требующего монтажа (полуприцеп не менее 55 тн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M_PK2100.01.08</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45746</v>
      </c>
      <c r="H40" s="129">
        <v>45961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45746</v>
      </c>
      <c r="H53" s="129">
        <v>45961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F8" zoomScale="82" zoomScaleNormal="80" zoomScaleSheetLayoutView="82" workbookViewId="0">
      <selection activeCell="B23" sqref="B23"/>
    </sheetView>
  </sheetViews>
  <sheetFormatPr defaultColWidth="9.140625" defaultRowHeight="15.75" x14ac:dyDescent="0.25"/>
  <cols>
    <col min="1" max="1" width="9.140625" style="217"/>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10.1406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16384" width="9.140625" style="217"/>
  </cols>
  <sheetData>
    <row r="1" spans="1:33" ht="18.75" x14ac:dyDescent="0.25">
      <c r="AC1" s="224"/>
      <c r="AG1" s="224" t="s">
        <v>0</v>
      </c>
    </row>
    <row r="2" spans="1:33" ht="18.75" x14ac:dyDescent="0.3">
      <c r="AC2" s="225"/>
      <c r="AG2" s="225" t="s">
        <v>1</v>
      </c>
    </row>
    <row r="3" spans="1:33" ht="18.75" x14ac:dyDescent="0.3">
      <c r="AC3" s="225"/>
      <c r="AG3" s="225" t="s">
        <v>2</v>
      </c>
    </row>
    <row r="4" spans="1:33"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33" ht="18.75" x14ac:dyDescent="0.3">
      <c r="AC5" s="225"/>
    </row>
    <row r="6" spans="1:33"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33" ht="18.75" x14ac:dyDescent="0.25">
      <c r="A7" s="226"/>
      <c r="B7" s="226"/>
      <c r="C7" s="226"/>
      <c r="D7" s="226"/>
      <c r="E7" s="226"/>
      <c r="F7" s="226"/>
      <c r="G7" s="226"/>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33"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33" ht="18.75" x14ac:dyDescent="0.25">
      <c r="A10" s="226"/>
      <c r="B10" s="226"/>
      <c r="C10" s="226"/>
      <c r="D10" s="226"/>
      <c r="E10" s="226"/>
      <c r="F10" s="226"/>
      <c r="G10" s="226"/>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60" t="str">
        <f>'1. паспорт местоположение'!A12:C12</f>
        <v>M_PK2100.01.08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33"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33" ht="16.5" customHeight="1" x14ac:dyDescent="0.3">
      <c r="A13" s="227"/>
      <c r="B13" s="227"/>
      <c r="C13" s="227"/>
      <c r="D13" s="227"/>
      <c r="E13" s="227"/>
      <c r="F13" s="227"/>
      <c r="G13" s="227"/>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1" t="str">
        <f>'1. паспорт местоположение'!A15:C15</f>
        <v>Покупка оборудования, не требующего монтажа (полуприцеп не менее 55 тн - 1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33"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8"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20" spans="1:38" s="223" customFormat="1" ht="33" customHeight="1" x14ac:dyDescent="0.25">
      <c r="A20" s="364" t="s">
        <v>396</v>
      </c>
      <c r="B20" s="364" t="s">
        <v>397</v>
      </c>
      <c r="C20" s="367" t="s">
        <v>398</v>
      </c>
      <c r="D20" s="367"/>
      <c r="E20" s="368" t="s">
        <v>399</v>
      </c>
      <c r="F20" s="368"/>
      <c r="G20" s="364" t="s">
        <v>629</v>
      </c>
      <c r="H20" s="369" t="s">
        <v>630</v>
      </c>
      <c r="I20" s="370"/>
      <c r="J20" s="370"/>
      <c r="K20" s="370"/>
      <c r="L20" s="369" t="s">
        <v>617</v>
      </c>
      <c r="M20" s="370"/>
      <c r="N20" s="370"/>
      <c r="O20" s="370"/>
      <c r="P20" s="369" t="s">
        <v>618</v>
      </c>
      <c r="Q20" s="370"/>
      <c r="R20" s="370"/>
      <c r="S20" s="370"/>
      <c r="T20" s="369" t="s">
        <v>619</v>
      </c>
      <c r="U20" s="370"/>
      <c r="V20" s="370"/>
      <c r="W20" s="370"/>
      <c r="X20" s="369" t="s">
        <v>620</v>
      </c>
      <c r="Y20" s="370"/>
      <c r="Z20" s="370"/>
      <c r="AA20" s="370"/>
      <c r="AB20" s="369" t="s">
        <v>621</v>
      </c>
      <c r="AC20" s="370"/>
      <c r="AD20" s="370"/>
      <c r="AE20" s="370"/>
      <c r="AF20" s="373" t="s">
        <v>400</v>
      </c>
      <c r="AG20" s="374"/>
    </row>
    <row r="21" spans="1:38" s="223" customFormat="1" ht="81.75" customHeight="1" x14ac:dyDescent="0.25">
      <c r="A21" s="365"/>
      <c r="B21" s="365"/>
      <c r="C21" s="367"/>
      <c r="D21" s="367"/>
      <c r="E21" s="368"/>
      <c r="F21" s="368"/>
      <c r="G21" s="365"/>
      <c r="H21" s="371" t="s">
        <v>631</v>
      </c>
      <c r="I21" s="372"/>
      <c r="J21" s="371" t="s">
        <v>402</v>
      </c>
      <c r="K21" s="372"/>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67" t="s">
        <v>337</v>
      </c>
      <c r="AC21" s="367"/>
      <c r="AD21" s="367" t="s">
        <v>402</v>
      </c>
      <c r="AE21" s="367"/>
      <c r="AF21" s="375"/>
      <c r="AG21" s="376"/>
    </row>
    <row r="22" spans="1:38" s="223" customFormat="1" ht="89.25" customHeight="1" x14ac:dyDescent="0.3">
      <c r="A22" s="366"/>
      <c r="B22" s="366"/>
      <c r="C22" s="228" t="s">
        <v>337</v>
      </c>
      <c r="D22" s="228" t="s">
        <v>402</v>
      </c>
      <c r="E22" s="229" t="s">
        <v>622</v>
      </c>
      <c r="F22" s="229" t="s">
        <v>623</v>
      </c>
      <c r="G22" s="366"/>
      <c r="H22" s="230" t="s">
        <v>403</v>
      </c>
      <c r="I22" s="230" t="s">
        <v>404</v>
      </c>
      <c r="J22" s="230" t="s">
        <v>403</v>
      </c>
      <c r="K22" s="230" t="s">
        <v>404</v>
      </c>
      <c r="L22" s="230" t="s">
        <v>403</v>
      </c>
      <c r="M22" s="230" t="s">
        <v>404</v>
      </c>
      <c r="N22" s="230" t="s">
        <v>403</v>
      </c>
      <c r="O22" s="230" t="s">
        <v>404</v>
      </c>
      <c r="P22" s="230" t="s">
        <v>403</v>
      </c>
      <c r="Q22" s="230" t="s">
        <v>404</v>
      </c>
      <c r="R22" s="230" t="s">
        <v>403</v>
      </c>
      <c r="S22" s="230" t="s">
        <v>404</v>
      </c>
      <c r="T22" s="230" t="s">
        <v>403</v>
      </c>
      <c r="U22" s="230" t="s">
        <v>404</v>
      </c>
      <c r="V22" s="230" t="s">
        <v>403</v>
      </c>
      <c r="W22" s="230" t="s">
        <v>404</v>
      </c>
      <c r="X22" s="230" t="s">
        <v>403</v>
      </c>
      <c r="Y22" s="230" t="s">
        <v>404</v>
      </c>
      <c r="Z22" s="230" t="s">
        <v>403</v>
      </c>
      <c r="AA22" s="230" t="s">
        <v>404</v>
      </c>
      <c r="AB22" s="230" t="s">
        <v>403</v>
      </c>
      <c r="AC22" s="230" t="s">
        <v>404</v>
      </c>
      <c r="AD22" s="230" t="s">
        <v>403</v>
      </c>
      <c r="AE22" s="230" t="s">
        <v>404</v>
      </c>
      <c r="AF22" s="228" t="s">
        <v>405</v>
      </c>
      <c r="AG22" s="228" t="s">
        <v>402</v>
      </c>
      <c r="AI22" s="222"/>
      <c r="AJ22" s="222"/>
      <c r="AK22" s="222"/>
      <c r="AL22" s="222"/>
    </row>
    <row r="23" spans="1:38" s="223"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8" s="223" customFormat="1" ht="47.25" customHeight="1" x14ac:dyDescent="0.25">
      <c r="A24" s="231" t="s">
        <v>12</v>
      </c>
      <c r="B24" s="232" t="s">
        <v>406</v>
      </c>
      <c r="C24" s="233" t="s">
        <v>152</v>
      </c>
      <c r="D24" s="233">
        <v>19.587128184539999</v>
      </c>
      <c r="E24" s="233">
        <v>19.587128184539999</v>
      </c>
      <c r="F24" s="233">
        <v>19.587128184539999</v>
      </c>
      <c r="G24" s="233">
        <v>0</v>
      </c>
      <c r="H24" s="233" t="s">
        <v>152</v>
      </c>
      <c r="I24" s="233"/>
      <c r="J24" s="233">
        <v>0</v>
      </c>
      <c r="K24" s="233"/>
      <c r="L24" s="233">
        <v>0</v>
      </c>
      <c r="M24" s="233"/>
      <c r="N24" s="233" t="s">
        <v>152</v>
      </c>
      <c r="O24" s="233"/>
      <c r="P24" s="233">
        <v>0</v>
      </c>
      <c r="Q24" s="233"/>
      <c r="R24" s="233" t="s">
        <v>152</v>
      </c>
      <c r="S24" s="233"/>
      <c r="T24" s="233">
        <v>19.587128184539999</v>
      </c>
      <c r="U24" s="233"/>
      <c r="V24" s="233" t="s">
        <v>152</v>
      </c>
      <c r="W24" s="233"/>
      <c r="X24" s="233">
        <v>0</v>
      </c>
      <c r="Y24" s="233"/>
      <c r="Z24" s="233" t="s">
        <v>152</v>
      </c>
      <c r="AA24" s="233"/>
      <c r="AB24" s="233">
        <v>0</v>
      </c>
      <c r="AC24" s="233"/>
      <c r="AD24" s="233" t="s">
        <v>152</v>
      </c>
      <c r="AE24" s="233"/>
      <c r="AF24" s="233">
        <v>19.587128184539999</v>
      </c>
      <c r="AG24" s="233">
        <v>0</v>
      </c>
    </row>
    <row r="25" spans="1:38" s="223"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3"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3" customFormat="1" ht="38.25" customHeight="1" x14ac:dyDescent="0.25">
      <c r="A27" s="234" t="s">
        <v>411</v>
      </c>
      <c r="B27" s="235" t="s">
        <v>412</v>
      </c>
      <c r="C27" s="233"/>
      <c r="D27" s="233"/>
      <c r="E27" s="233"/>
      <c r="F27" s="233"/>
      <c r="G27" s="233">
        <v>0</v>
      </c>
      <c r="H27" s="233" t="s">
        <v>152</v>
      </c>
      <c r="I27" s="233"/>
      <c r="J27" s="233">
        <v>0</v>
      </c>
      <c r="K27" s="233"/>
      <c r="L27" s="233">
        <v>0</v>
      </c>
      <c r="M27" s="233"/>
      <c r="N27" s="233" t="s">
        <v>152</v>
      </c>
      <c r="O27" s="233"/>
      <c r="P27" s="233">
        <v>0</v>
      </c>
      <c r="Q27" s="233"/>
      <c r="R27" s="233" t="s">
        <v>152</v>
      </c>
      <c r="S27" s="233"/>
      <c r="T27" s="233">
        <v>16.322606820450002</v>
      </c>
      <c r="U27" s="233"/>
      <c r="V27" s="233" t="s">
        <v>152</v>
      </c>
      <c r="W27" s="233"/>
      <c r="X27" s="233">
        <v>0</v>
      </c>
      <c r="Y27" s="233"/>
      <c r="Z27" s="233" t="s">
        <v>152</v>
      </c>
      <c r="AA27" s="233"/>
      <c r="AB27" s="233">
        <v>0</v>
      </c>
      <c r="AC27" s="233"/>
      <c r="AD27" s="233" t="s">
        <v>152</v>
      </c>
      <c r="AE27" s="233"/>
      <c r="AF27" s="233">
        <v>16.322606820450002</v>
      </c>
      <c r="AG27" s="233">
        <v>0</v>
      </c>
    </row>
    <row r="28" spans="1:38" s="223" customFormat="1" x14ac:dyDescent="0.25">
      <c r="A28" s="234" t="s">
        <v>413</v>
      </c>
      <c r="B28" s="235" t="s">
        <v>414</v>
      </c>
      <c r="C28" s="233"/>
      <c r="D28" s="233"/>
      <c r="E28" s="233"/>
      <c r="F28" s="233"/>
      <c r="G28" s="233">
        <v>0</v>
      </c>
      <c r="H28" s="233" t="s">
        <v>152</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3" customFormat="1" x14ac:dyDescent="0.25">
      <c r="A29" s="234" t="s">
        <v>415</v>
      </c>
      <c r="B29" s="236" t="s">
        <v>416</v>
      </c>
      <c r="C29" s="233"/>
      <c r="D29" s="233"/>
      <c r="E29" s="233"/>
      <c r="F29" s="233"/>
      <c r="G29" s="233">
        <v>0</v>
      </c>
      <c r="H29" s="233" t="s">
        <v>152</v>
      </c>
      <c r="I29" s="233"/>
      <c r="J29" s="233">
        <v>0</v>
      </c>
      <c r="K29" s="233"/>
      <c r="L29" s="233">
        <v>0</v>
      </c>
      <c r="M29" s="233"/>
      <c r="N29" s="233" t="s">
        <v>152</v>
      </c>
      <c r="O29" s="233"/>
      <c r="P29" s="233">
        <v>0</v>
      </c>
      <c r="Q29" s="233"/>
      <c r="R29" s="233" t="s">
        <v>152</v>
      </c>
      <c r="S29" s="233"/>
      <c r="T29" s="233">
        <v>3.2645213640899975</v>
      </c>
      <c r="U29" s="233"/>
      <c r="V29" s="233" t="s">
        <v>152</v>
      </c>
      <c r="W29" s="233"/>
      <c r="X29" s="233">
        <v>0</v>
      </c>
      <c r="Y29" s="233"/>
      <c r="Z29" s="233" t="s">
        <v>152</v>
      </c>
      <c r="AA29" s="233"/>
      <c r="AB29" s="233">
        <v>0</v>
      </c>
      <c r="AC29" s="233"/>
      <c r="AD29" s="233" t="s">
        <v>152</v>
      </c>
      <c r="AE29" s="233"/>
      <c r="AF29" s="233">
        <v>3.2645213640899975</v>
      </c>
      <c r="AG29" s="233">
        <v>0</v>
      </c>
    </row>
    <row r="30" spans="1:38" s="223" customFormat="1" ht="47.25" x14ac:dyDescent="0.25">
      <c r="A30" s="231" t="s">
        <v>15</v>
      </c>
      <c r="B30" s="232" t="s">
        <v>417</v>
      </c>
      <c r="C30" s="233" t="s">
        <v>152</v>
      </c>
      <c r="D30" s="233">
        <v>16.322606820450002</v>
      </c>
      <c r="E30" s="233">
        <v>16.322606820450002</v>
      </c>
      <c r="F30" s="233">
        <v>16.322606820450002</v>
      </c>
      <c r="G30" s="233">
        <v>0</v>
      </c>
      <c r="H30" s="233" t="s">
        <v>152</v>
      </c>
      <c r="I30" s="233"/>
      <c r="J30" s="233">
        <v>0</v>
      </c>
      <c r="K30" s="233"/>
      <c r="L30" s="233">
        <v>0</v>
      </c>
      <c r="M30" s="233"/>
      <c r="N30" s="233" t="s">
        <v>152</v>
      </c>
      <c r="O30" s="233"/>
      <c r="P30" s="233">
        <v>0</v>
      </c>
      <c r="Q30" s="233"/>
      <c r="R30" s="233" t="s">
        <v>152</v>
      </c>
      <c r="S30" s="233"/>
      <c r="T30" s="233">
        <v>16.322606820450002</v>
      </c>
      <c r="U30" s="233"/>
      <c r="V30" s="233" t="s">
        <v>152</v>
      </c>
      <c r="W30" s="233"/>
      <c r="X30" s="233">
        <v>0</v>
      </c>
      <c r="Y30" s="233"/>
      <c r="Z30" s="233" t="s">
        <v>152</v>
      </c>
      <c r="AA30" s="233"/>
      <c r="AB30" s="233">
        <v>0</v>
      </c>
      <c r="AC30" s="233"/>
      <c r="AD30" s="233" t="s">
        <v>152</v>
      </c>
      <c r="AE30" s="233"/>
      <c r="AF30" s="233">
        <v>16.322606820450002</v>
      </c>
      <c r="AG30" s="233">
        <v>0</v>
      </c>
    </row>
    <row r="31" spans="1:38" s="223"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3"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3" customFormat="1" x14ac:dyDescent="0.25">
      <c r="A33" s="231" t="s">
        <v>422</v>
      </c>
      <c r="B33" s="235" t="s">
        <v>423</v>
      </c>
      <c r="C33" s="233" t="s">
        <v>152</v>
      </c>
      <c r="D33" s="233">
        <v>16.322606820450002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3"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3"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3"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3"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3"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3"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3"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3"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3"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3"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3"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3"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3"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3"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3"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3"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3"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3"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3"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3"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3"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3"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3"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3"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3" customFormat="1" x14ac:dyDescent="0.25">
      <c r="A58" s="234" t="s">
        <v>464</v>
      </c>
      <c r="B58" s="235" t="s">
        <v>445</v>
      </c>
      <c r="C58" s="233"/>
      <c r="D58" s="233"/>
      <c r="E58" s="233"/>
      <c r="F58" s="233"/>
      <c r="G58" s="233">
        <v>0</v>
      </c>
      <c r="H58" s="233" t="s">
        <v>152</v>
      </c>
      <c r="I58" s="233"/>
      <c r="J58" s="233">
        <v>0</v>
      </c>
      <c r="K58" s="233"/>
      <c r="L58" s="233">
        <v>0</v>
      </c>
      <c r="M58" s="233"/>
      <c r="N58" s="233" t="s">
        <v>152</v>
      </c>
      <c r="O58" s="233"/>
      <c r="P58" s="233">
        <v>0</v>
      </c>
      <c r="Q58" s="233"/>
      <c r="R58" s="233" t="s">
        <v>152</v>
      </c>
      <c r="S58" s="233"/>
      <c r="T58" s="233">
        <v>1</v>
      </c>
      <c r="U58" s="233"/>
      <c r="V58" s="233" t="s">
        <v>152</v>
      </c>
      <c r="W58" s="233"/>
      <c r="X58" s="233">
        <v>0</v>
      </c>
      <c r="Y58" s="233"/>
      <c r="Z58" s="233" t="s">
        <v>152</v>
      </c>
      <c r="AA58" s="233"/>
      <c r="AB58" s="233">
        <v>0</v>
      </c>
      <c r="AC58" s="233"/>
      <c r="AD58" s="233" t="s">
        <v>152</v>
      </c>
      <c r="AE58" s="233"/>
      <c r="AF58" s="233">
        <v>1</v>
      </c>
      <c r="AG58" s="233">
        <v>0</v>
      </c>
    </row>
    <row r="59" spans="1:33" s="223"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3"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3"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3" customFormat="1" x14ac:dyDescent="0.25">
      <c r="A62" s="234" t="s">
        <v>468</v>
      </c>
      <c r="B62" s="235" t="s">
        <v>469</v>
      </c>
      <c r="C62" s="233" t="s">
        <v>152</v>
      </c>
      <c r="D62" s="233">
        <v>16.322606820450002</v>
      </c>
      <c r="E62" s="233"/>
      <c r="F62" s="233"/>
      <c r="G62" s="233">
        <v>0</v>
      </c>
      <c r="H62" s="233" t="s">
        <v>152</v>
      </c>
      <c r="I62" s="233"/>
      <c r="J62" s="233">
        <v>0</v>
      </c>
      <c r="K62" s="233"/>
      <c r="L62" s="233">
        <v>0</v>
      </c>
      <c r="M62" s="233"/>
      <c r="N62" s="233" t="s">
        <v>152</v>
      </c>
      <c r="O62" s="233"/>
      <c r="P62" s="233">
        <v>0</v>
      </c>
      <c r="Q62" s="233"/>
      <c r="R62" s="233" t="s">
        <v>152</v>
      </c>
      <c r="S62" s="233"/>
      <c r="T62" s="233">
        <v>16.322606820450002</v>
      </c>
      <c r="U62" s="233"/>
      <c r="V62" s="233" t="s">
        <v>152</v>
      </c>
      <c r="W62" s="233"/>
      <c r="X62" s="233">
        <v>0</v>
      </c>
      <c r="Y62" s="233"/>
      <c r="Z62" s="233" t="s">
        <v>152</v>
      </c>
      <c r="AA62" s="233"/>
      <c r="AB62" s="233">
        <v>0</v>
      </c>
      <c r="AC62" s="233"/>
      <c r="AD62" s="233" t="s">
        <v>152</v>
      </c>
      <c r="AE62" s="233"/>
      <c r="AF62" s="233">
        <v>16.322606820450002</v>
      </c>
      <c r="AG62" s="233">
        <v>0</v>
      </c>
    </row>
    <row r="63" spans="1:33" s="223"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3"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3"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3"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3"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3"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3"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3"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3" customFormat="1" x14ac:dyDescent="0.25">
      <c r="A71" s="234" t="s">
        <v>486</v>
      </c>
      <c r="B71" s="238" t="s">
        <v>487</v>
      </c>
      <c r="C71" s="233"/>
      <c r="D71" s="233"/>
      <c r="E71" s="233"/>
      <c r="F71" s="233"/>
      <c r="G71" s="233">
        <v>0</v>
      </c>
      <c r="H71" s="233" t="s">
        <v>152</v>
      </c>
      <c r="I71" s="233"/>
      <c r="J71" s="233">
        <v>0</v>
      </c>
      <c r="K71" s="233"/>
      <c r="L71" s="233">
        <v>0</v>
      </c>
      <c r="M71" s="233"/>
      <c r="N71" s="233" t="s">
        <v>152</v>
      </c>
      <c r="O71" s="233"/>
      <c r="P71" s="233">
        <v>0</v>
      </c>
      <c r="Q71" s="233"/>
      <c r="R71" s="233" t="s">
        <v>152</v>
      </c>
      <c r="S71" s="233"/>
      <c r="T71" s="233">
        <v>1</v>
      </c>
      <c r="U71" s="233"/>
      <c r="V71" s="233" t="s">
        <v>152</v>
      </c>
      <c r="W71" s="233"/>
      <c r="X71" s="233">
        <v>0</v>
      </c>
      <c r="Y71" s="233"/>
      <c r="Z71" s="233" t="s">
        <v>152</v>
      </c>
      <c r="AA71" s="233"/>
      <c r="AB71" s="233">
        <v>0</v>
      </c>
      <c r="AC71" s="233"/>
      <c r="AD71" s="233" t="s">
        <v>152</v>
      </c>
      <c r="AE71" s="233"/>
      <c r="AF71" s="233">
        <v>1</v>
      </c>
      <c r="AG71" s="233">
        <v>0</v>
      </c>
    </row>
    <row r="72" spans="1:33" s="223"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3"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3"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3"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3"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3"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3"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3"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3"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3"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3"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3"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3"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3"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3"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AF20:AG21"/>
    <mergeCell ref="AB21:AC21"/>
    <mergeCell ref="AD21:AE21"/>
    <mergeCell ref="P20:S20"/>
    <mergeCell ref="T20:W20"/>
    <mergeCell ref="X20:AA20"/>
    <mergeCell ref="R21:S21"/>
    <mergeCell ref="T21:U21"/>
    <mergeCell ref="V21:W21"/>
    <mergeCell ref="X21:Y21"/>
    <mergeCell ref="Z21:AA21"/>
    <mergeCell ref="AB20:AE20"/>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(полуприцеп не менее 55 тн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507</v>
      </c>
      <c r="B22" s="381" t="s">
        <v>508</v>
      </c>
      <c r="C22" s="378" t="s">
        <v>509</v>
      </c>
      <c r="D22" s="378" t="s">
        <v>510</v>
      </c>
      <c r="E22" s="384" t="s">
        <v>511</v>
      </c>
      <c r="F22" s="385"/>
      <c r="G22" s="385"/>
      <c r="H22" s="385"/>
      <c r="I22" s="385"/>
      <c r="J22" s="385"/>
      <c r="K22" s="385"/>
      <c r="L22" s="386"/>
      <c r="M22" s="378" t="s">
        <v>512</v>
      </c>
      <c r="N22" s="378" t="s">
        <v>513</v>
      </c>
      <c r="O22" s="378" t="s">
        <v>514</v>
      </c>
      <c r="P22" s="387" t="s">
        <v>515</v>
      </c>
      <c r="Q22" s="387" t="s">
        <v>516</v>
      </c>
      <c r="R22" s="387" t="s">
        <v>517</v>
      </c>
      <c r="S22" s="387" t="s">
        <v>518</v>
      </c>
      <c r="T22" s="387"/>
      <c r="U22" s="388" t="s">
        <v>519</v>
      </c>
      <c r="V22" s="388" t="s">
        <v>520</v>
      </c>
      <c r="W22" s="387" t="s">
        <v>521</v>
      </c>
      <c r="X22" s="387" t="s">
        <v>522</v>
      </c>
      <c r="Y22" s="387" t="s">
        <v>523</v>
      </c>
      <c r="Z22" s="389"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92" t="s">
        <v>537</v>
      </c>
    </row>
    <row r="23" spans="1:48" ht="64.5" customHeight="1" x14ac:dyDescent="0.25">
      <c r="A23" s="379"/>
      <c r="B23" s="382"/>
      <c r="C23" s="379"/>
      <c r="D23" s="379"/>
      <c r="E23" s="394" t="s">
        <v>538</v>
      </c>
      <c r="F23" s="396" t="s">
        <v>477</v>
      </c>
      <c r="G23" s="396" t="s">
        <v>471</v>
      </c>
      <c r="H23" s="396" t="s">
        <v>473</v>
      </c>
      <c r="I23" s="398" t="s">
        <v>539</v>
      </c>
      <c r="J23" s="398" t="s">
        <v>540</v>
      </c>
      <c r="K23" s="398" t="s">
        <v>541</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542</v>
      </c>
      <c r="AG23" s="387"/>
      <c r="AH23" s="387" t="s">
        <v>543</v>
      </c>
      <c r="AI23" s="387"/>
      <c r="AJ23" s="378" t="s">
        <v>544</v>
      </c>
      <c r="AK23" s="378" t="s">
        <v>545</v>
      </c>
      <c r="AL23" s="378" t="s">
        <v>546</v>
      </c>
      <c r="AM23" s="378" t="s">
        <v>547</v>
      </c>
      <c r="AN23" s="378" t="s">
        <v>548</v>
      </c>
      <c r="AO23" s="378" t="s">
        <v>549</v>
      </c>
      <c r="AP23" s="378" t="s">
        <v>550</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551</v>
      </c>
      <c r="AG24" s="132" t="s">
        <v>552</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5" zoomScaleNormal="80" zoomScaleSheetLayoutView="95" workbookViewId="0">
      <selection activeCell="B27" sqref="B2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3" t="str">
        <f>'1. паспорт местоположение'!A5:C5</f>
        <v>Год раскрытия информации: 2022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M_PK2100.01.08</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50.25" customHeight="1" x14ac:dyDescent="0.25">
      <c r="A15" s="414" t="str">
        <f>'1. паспорт местоположение'!A15:C15</f>
        <v>Покупка оборудования, не требующего монтажа (полуприцеп не менее 55 тн - 1 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555</v>
      </c>
      <c r="B18" s="417"/>
    </row>
    <row r="19" spans="1:4" x14ac:dyDescent="0.25">
      <c r="A19" s="157"/>
      <c r="B19" s="159"/>
    </row>
    <row r="20" spans="1:4" x14ac:dyDescent="0.25">
      <c r="A20" s="157"/>
      <c r="B20" s="170"/>
    </row>
    <row r="21" spans="1:4" ht="36" customHeight="1" x14ac:dyDescent="0.25">
      <c r="A21" s="171" t="s">
        <v>556</v>
      </c>
      <c r="B21" s="172" t="str">
        <f>A15</f>
        <v>Покупка оборудования, не требующего монтажа (полуприцеп не менее 55 тн - 1 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625</v>
      </c>
      <c r="C24" s="168"/>
      <c r="D24" s="174"/>
    </row>
    <row r="25" spans="1:4" ht="28.5" customHeight="1" x14ac:dyDescent="0.25">
      <c r="A25" s="175" t="s">
        <v>562</v>
      </c>
      <c r="B25" s="215">
        <f>'3.3 паспорт описание'!C29</f>
        <v>2025</v>
      </c>
      <c r="C25" s="168"/>
      <c r="D25" s="174"/>
    </row>
    <row r="26" spans="1:4" ht="37.5" customHeight="1" x14ac:dyDescent="0.25">
      <c r="A26" s="176" t="s">
        <v>563</v>
      </c>
      <c r="B26" s="177" t="str">
        <f>'3.3 паспорт описание'!C30</f>
        <v>Н</v>
      </c>
      <c r="C26" s="168"/>
      <c r="D26" s="174"/>
    </row>
    <row r="27" spans="1:4" ht="28.5" x14ac:dyDescent="0.25">
      <c r="A27" s="178" t="s">
        <v>626</v>
      </c>
      <c r="B27" s="179">
        <f>'6.2. Паспорт фин осв ввод'!D24</f>
        <v>19.587128184539999</v>
      </c>
      <c r="D27" s="174"/>
    </row>
    <row r="28" spans="1:4" x14ac:dyDescent="0.25">
      <c r="A28" s="180" t="s">
        <v>564</v>
      </c>
      <c r="B28" s="181" t="s">
        <v>553</v>
      </c>
    </row>
    <row r="29" spans="1:4" ht="28.5" x14ac:dyDescent="0.25">
      <c r="A29" s="182" t="s">
        <v>565</v>
      </c>
      <c r="B29" s="183" t="str">
        <f>B30</f>
        <v>не подошел срок реализации</v>
      </c>
    </row>
    <row r="30" spans="1:4" ht="28.5" x14ac:dyDescent="0.25">
      <c r="A30" s="182" t="s">
        <v>566</v>
      </c>
      <c r="B30" s="184" t="str">
        <f>B38</f>
        <v>не подошел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612</v>
      </c>
    </row>
    <row r="39" spans="1:2" x14ac:dyDescent="0.25">
      <c r="A39" s="180" t="s">
        <v>574</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575</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576</v>
      </c>
      <c r="B48" s="190">
        <v>0</v>
      </c>
    </row>
    <row r="49" spans="1:4" x14ac:dyDescent="0.25">
      <c r="A49" s="191" t="s">
        <v>567</v>
      </c>
      <c r="B49" s="192"/>
    </row>
    <row r="50" spans="1:4" x14ac:dyDescent="0.25">
      <c r="A50" s="191" t="s">
        <v>577</v>
      </c>
      <c r="B50" s="192" t="s">
        <v>29</v>
      </c>
    </row>
    <row r="51" spans="1:4" x14ac:dyDescent="0.25">
      <c r="A51" s="191" t="s">
        <v>578</v>
      </c>
      <c r="B51" s="193">
        <v>0</v>
      </c>
    </row>
    <row r="52" spans="1:4" x14ac:dyDescent="0.25">
      <c r="A52" s="191" t="s">
        <v>579</v>
      </c>
      <c r="B52" s="192" t="s">
        <v>29</v>
      </c>
    </row>
    <row r="53" spans="1:4" x14ac:dyDescent="0.25">
      <c r="A53" s="175" t="s">
        <v>580</v>
      </c>
      <c r="B53" s="194">
        <v>0</v>
      </c>
    </row>
    <row r="54" spans="1:4" x14ac:dyDescent="0.25">
      <c r="A54" s="175" t="s">
        <v>581</v>
      </c>
      <c r="B54" s="195">
        <v>0</v>
      </c>
    </row>
    <row r="55" spans="1:4" x14ac:dyDescent="0.25">
      <c r="A55" s="175" t="s">
        <v>582</v>
      </c>
      <c r="B55" s="196">
        <v>0</v>
      </c>
    </row>
    <row r="56" spans="1:4" x14ac:dyDescent="0.25">
      <c r="A56" s="176" t="s">
        <v>583</v>
      </c>
      <c r="B56" s="197">
        <v>0</v>
      </c>
    </row>
    <row r="57" spans="1:4" ht="15.75" customHeight="1" x14ac:dyDescent="0.25">
      <c r="A57" s="189" t="s">
        <v>584</v>
      </c>
      <c r="B57" s="198"/>
      <c r="C57" s="402"/>
      <c r="D57" s="199"/>
    </row>
    <row r="58" spans="1:4" x14ac:dyDescent="0.25">
      <c r="A58" s="200" t="s">
        <v>585</v>
      </c>
      <c r="B58" s="172" t="s">
        <v>632</v>
      </c>
      <c r="C58" s="402"/>
      <c r="D58" s="199"/>
    </row>
    <row r="59" spans="1:4" ht="23.25" customHeight="1" x14ac:dyDescent="0.25">
      <c r="A59" s="200" t="s">
        <v>586</v>
      </c>
      <c r="B59" s="201" t="s">
        <v>55</v>
      </c>
      <c r="C59" s="402"/>
      <c r="D59" s="199"/>
    </row>
    <row r="60" spans="1:4" x14ac:dyDescent="0.25">
      <c r="A60" s="200" t="s">
        <v>587</v>
      </c>
      <c r="B60" s="201" t="s">
        <v>55</v>
      </c>
      <c r="C60" s="402"/>
      <c r="D60" s="199"/>
    </row>
    <row r="61" spans="1:4" x14ac:dyDescent="0.25">
      <c r="A61" s="200" t="s">
        <v>588</v>
      </c>
      <c r="B61" s="201" t="s">
        <v>55</v>
      </c>
      <c r="C61" s="402"/>
      <c r="D61" s="154"/>
    </row>
    <row r="62" spans="1:4" ht="43.5" customHeight="1" x14ac:dyDescent="0.25">
      <c r="A62" s="202" t="s">
        <v>589</v>
      </c>
      <c r="B62" s="203" t="s">
        <v>612</v>
      </c>
      <c r="C62" s="402"/>
      <c r="D62" s="154"/>
    </row>
    <row r="63" spans="1:4" ht="30" x14ac:dyDescent="0.25">
      <c r="A63" s="191" t="s">
        <v>590</v>
      </c>
      <c r="B63" s="204" t="s">
        <v>29</v>
      </c>
    </row>
    <row r="64" spans="1:4" ht="28.5" x14ac:dyDescent="0.25">
      <c r="A64" s="175" t="s">
        <v>591</v>
      </c>
      <c r="B64" s="204" t="s">
        <v>29</v>
      </c>
    </row>
    <row r="65" spans="1:2" x14ac:dyDescent="0.25">
      <c r="A65" s="191" t="s">
        <v>567</v>
      </c>
      <c r="B65" s="205"/>
    </row>
    <row r="66" spans="1:2" x14ac:dyDescent="0.25">
      <c r="A66" s="191" t="s">
        <v>592</v>
      </c>
      <c r="B66" s="204"/>
    </row>
    <row r="67" spans="1:2" x14ac:dyDescent="0.25">
      <c r="A67" s="191" t="s">
        <v>593</v>
      </c>
      <c r="B67" s="205"/>
    </row>
    <row r="68" spans="1:2" ht="48" customHeight="1" x14ac:dyDescent="0.25">
      <c r="A68" s="206" t="s">
        <v>594</v>
      </c>
      <c r="B68" s="207" t="s">
        <v>614</v>
      </c>
    </row>
    <row r="69" spans="1:2" x14ac:dyDescent="0.25">
      <c r="A69" s="175" t="s">
        <v>595</v>
      </c>
      <c r="B69" s="221" t="s">
        <v>628</v>
      </c>
    </row>
    <row r="70" spans="1:2" x14ac:dyDescent="0.25">
      <c r="A70" s="200" t="s">
        <v>596</v>
      </c>
      <c r="B70" s="216"/>
    </row>
    <row r="71" spans="1:2" x14ac:dyDescent="0.25">
      <c r="A71" s="200" t="s">
        <v>597</v>
      </c>
      <c r="B71" s="208"/>
    </row>
    <row r="72" spans="1:2" x14ac:dyDescent="0.25">
      <c r="A72" s="200" t="s">
        <v>598</v>
      </c>
      <c r="B72" s="208"/>
    </row>
    <row r="73" spans="1:2" ht="28.5" x14ac:dyDescent="0.25">
      <c r="A73" s="206" t="s">
        <v>599</v>
      </c>
      <c r="B73" s="205" t="s">
        <v>611</v>
      </c>
    </row>
    <row r="74" spans="1:2" ht="28.5" x14ac:dyDescent="0.25">
      <c r="A74" s="189" t="s">
        <v>600</v>
      </c>
      <c r="B74" s="411" t="s">
        <v>601</v>
      </c>
    </row>
    <row r="75" spans="1:2" x14ac:dyDescent="0.25">
      <c r="A75" s="200" t="s">
        <v>602</v>
      </c>
      <c r="B75" s="412"/>
    </row>
    <row r="76" spans="1:2" x14ac:dyDescent="0.25">
      <c r="A76" s="200" t="s">
        <v>603</v>
      </c>
      <c r="B76" s="412"/>
    </row>
    <row r="77" spans="1:2" x14ac:dyDescent="0.25">
      <c r="A77" s="200" t="s">
        <v>604</v>
      </c>
      <c r="B77" s="412"/>
    </row>
    <row r="78" spans="1:2" x14ac:dyDescent="0.25">
      <c r="A78" s="200" t="s">
        <v>605</v>
      </c>
      <c r="B78" s="412"/>
    </row>
    <row r="79" spans="1:2" x14ac:dyDescent="0.25">
      <c r="A79" s="209" t="s">
        <v>606</v>
      </c>
      <c r="B79" s="413"/>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2022-11-02T10:31:25Z</dcterms:modified>
</cp:coreProperties>
</file>